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vilniausvt-my.sharepoint.com/personal/m007_vilniausvt_lt/Documents/ZZZZ_GS_Prive/KVIETIMAI PIRKIMAI_VVT_2026/TP_SP__VPK__2026/Drabužių nuoma_TP AK__2026 balandis/Dokumentai -Parengti -Skelbiami_2026-05-08/"/>
    </mc:Choice>
  </mc:AlternateContent>
  <xr:revisionPtr revIDLastSave="42" documentId="8_{22BE0E8D-8157-40B4-9325-F361D68FA883}" xr6:coauthVersionLast="47" xr6:coauthVersionMax="47" xr10:uidLastSave="{2CD9E80D-2F73-493D-89AF-761B8C602413}"/>
  <bookViews>
    <workbookView xWindow="38280" yWindow="-120" windowWidth="38640" windowHeight="21120" tabRatio="886" xr2:uid="{00000000-000D-0000-FFFF-FFFF00000000}"/>
  </bookViews>
  <sheets>
    <sheet name="Pasūlymo Pr2-1L -Nuoma -I POD " sheetId="1" r:id="rId1"/>
    <sheet name="Pasūlymo Pr2-2L -Logo -I POD" sheetId="2" r:id="rId2"/>
    <sheet name="Pasūlymo Pr2-3L -Kainos -I POD" sheetId="6" r:id="rId3"/>
    <sheet name="Pasūlymo Pr2-4L -Nuoma -II POD" sheetId="3" r:id="rId4"/>
    <sheet name="Pasūlymo Pr2-5L -Logo -II POD" sheetId="4" r:id="rId5"/>
    <sheet name="Pasūlymo Pr2-6L -Kainos -II POD" sheetId="5" r:id="rId6"/>
    <sheet name="Pasūlymo Pr2-7L -Inventorius" sheetId="7" r:id="rId7"/>
  </sheets>
  <definedNames>
    <definedName name="_xlnm._FilterDatabase" localSheetId="6" hidden="1">'Pasūlymo Pr2-7L -Inventorius'!#REF!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5" l="1"/>
  <c r="E7" i="5"/>
  <c r="E8" i="5"/>
  <c r="E9" i="5"/>
  <c r="E10" i="5"/>
  <c r="E11" i="5"/>
  <c r="E12" i="5"/>
  <c r="E13" i="5"/>
  <c r="E14" i="5"/>
  <c r="E15" i="5"/>
  <c r="E5" i="5"/>
  <c r="E6" i="6"/>
  <c r="E7" i="6"/>
  <c r="E8" i="6"/>
  <c r="E9" i="6"/>
  <c r="E10" i="6"/>
  <c r="E11" i="6"/>
  <c r="E12" i="6"/>
  <c r="E13" i="6"/>
  <c r="E14" i="6"/>
  <c r="E15" i="6"/>
  <c r="E16" i="6"/>
  <c r="E17" i="6"/>
  <c r="E18" i="6"/>
  <c r="E19" i="6"/>
  <c r="E20" i="6"/>
  <c r="E21" i="6"/>
  <c r="E22" i="6"/>
  <c r="E23" i="6"/>
  <c r="E24" i="6"/>
  <c r="E25" i="6"/>
  <c r="E26" i="6"/>
  <c r="E27" i="6"/>
  <c r="E28" i="6"/>
  <c r="E29" i="6"/>
  <c r="E30" i="6"/>
  <c r="E31" i="6"/>
  <c r="E32" i="6"/>
  <c r="E33" i="6"/>
  <c r="E34" i="6"/>
  <c r="E5" i="6"/>
  <c r="F6" i="2"/>
  <c r="F7" i="2"/>
  <c r="F8" i="2"/>
  <c r="F9" i="2"/>
  <c r="F10" i="2"/>
  <c r="F11" i="2"/>
  <c r="F5" i="2"/>
  <c r="F6" i="3"/>
  <c r="F7" i="3"/>
  <c r="F8" i="3"/>
  <c r="F9" i="3"/>
  <c r="F10" i="3"/>
  <c r="F11" i="3"/>
  <c r="F12" i="3"/>
  <c r="F13" i="3"/>
  <c r="F14" i="3"/>
  <c r="F15" i="3"/>
  <c r="F5" i="3"/>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5" i="1"/>
  <c r="F9" i="4"/>
  <c r="F8" i="4"/>
  <c r="F7" i="4"/>
  <c r="F6" i="4"/>
  <c r="F5" i="4"/>
  <c r="F12" i="2" l="1"/>
  <c r="F13" i="2" s="1"/>
  <c r="F14" i="2" s="1"/>
  <c r="F10" i="4"/>
  <c r="F11" i="4" s="1"/>
  <c r="F12" i="4" s="1"/>
  <c r="F16" i="3"/>
  <c r="F17" i="3" s="1"/>
  <c r="F18" i="3" s="1"/>
  <c r="F35" i="1" l="1"/>
  <c r="F36" i="1" s="1"/>
  <c r="F37" i="1" s="1"/>
</calcChain>
</file>

<file path=xl/sharedStrings.xml><?xml version="1.0" encoding="utf-8"?>
<sst xmlns="http://schemas.openxmlformats.org/spreadsheetml/2006/main" count="387" uniqueCount="144">
  <si>
    <t>Eil. Nr.</t>
  </si>
  <si>
    <t xml:space="preserve">Paslaugų pavadinimas </t>
  </si>
  <si>
    <t>Preliminarus kiekis [3]</t>
  </si>
  <si>
    <r>
      <t>Mato vnt.</t>
    </r>
    <r>
      <rPr>
        <sz val="10"/>
        <color rgb="FF000000"/>
        <rFont val="Arial"/>
        <family val="2"/>
        <charset val="186"/>
      </rPr>
      <t> </t>
    </r>
  </si>
  <si>
    <t>Vnt.</t>
  </si>
  <si>
    <t>[5] Jeigu gamintoją kontroliuojantis asmuo yra fizinis asmuo, nurodoma 1) nuolatinė gyvenamoji vieta ir 2) pilietybė.</t>
  </si>
  <si>
    <t>1) tiesiogiai ar netiesiogiai valdo daugiau kaip 50 procentų akcijų, pajų, dalių, įnašų ar (ir) balsų juridinio asmens dalyvių susirinkime arba</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</si>
  <si>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</si>
  <si>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</si>
  <si>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1.1.</t>
  </si>
  <si>
    <t>Švarkas, II klasė hi-vis, apsaugantis nuo elektros lanko</t>
  </si>
  <si>
    <t>1.2.</t>
  </si>
  <si>
    <t>Marškinėliai trumpomis rankovėmis, I klasė hi-vis</t>
  </si>
  <si>
    <t>1.3.</t>
  </si>
  <si>
    <t xml:space="preserve">Kelnės, II klasė hi-vis, apsauga nuo elektros lanko </t>
  </si>
  <si>
    <t>1.4.</t>
  </si>
  <si>
    <t xml:space="preserve">Puskombinezonis, II klasė hi-vis, apsauga nuo elektros lanko </t>
  </si>
  <si>
    <t>1.5.</t>
  </si>
  <si>
    <t>Vasarinė striukė, II klasė hi-vis, apsaugantis nuo elektros lanko</t>
  </si>
  <si>
    <t>1.6.</t>
  </si>
  <si>
    <t>Žieminė striukė, II klasė hi-vis, apsaugantis nuo elektros lanko</t>
  </si>
  <si>
    <t>1.7.</t>
  </si>
  <si>
    <t xml:space="preserve">Pašiltintos kelnės, II klasė hi-vis, apsauga nuo elektros lanko </t>
  </si>
  <si>
    <t>1.8.</t>
  </si>
  <si>
    <t>Termo marškinėliai ilgomis rankovėmis, unisex</t>
  </si>
  <si>
    <t>1.9.</t>
  </si>
  <si>
    <t>Termo kelnės, unisex</t>
  </si>
  <si>
    <t>2.1.</t>
  </si>
  <si>
    <t xml:space="preserve">Švarkas, I klasė hi-vis, antistatinis </t>
  </si>
  <si>
    <t>2.2.</t>
  </si>
  <si>
    <t>Antistatiniai marškinėliai trumpomis rankovėmis</t>
  </si>
  <si>
    <t>2.3.</t>
  </si>
  <si>
    <t xml:space="preserve">Kelnės, I klasė hi-vis, apsauga nuo elektros lanko, antistatinės </t>
  </si>
  <si>
    <t>2.4.</t>
  </si>
  <si>
    <t xml:space="preserve">Puskombinezonis, I klasė hi-vis, apsauga nuo elektros lanko, antistatinis </t>
  </si>
  <si>
    <t>2.5.</t>
  </si>
  <si>
    <t>Vasarinė striukė, I klasė hi-vis, apsaugantis nuo elektros lanko, antistatinė</t>
  </si>
  <si>
    <t>2.6.</t>
  </si>
  <si>
    <t>Žieminė striukė, I klasė hi-vis, apsaugantis nuo elektros lanko, antistatinė</t>
  </si>
  <si>
    <t>2.7.</t>
  </si>
  <si>
    <t>Pašiltintos kelnės arba puskombinezonis, I klasė hi-vis, apsauga nuo elektros lanko, antistatinės</t>
  </si>
  <si>
    <t>2.8.</t>
  </si>
  <si>
    <t>Termo marškinėliai ilgomis rankovėmis, antistatiniai unisex</t>
  </si>
  <si>
    <t>2.9.</t>
  </si>
  <si>
    <t xml:space="preserve">Termo kelnės, antistatinės unisex </t>
  </si>
  <si>
    <t>3.1.</t>
  </si>
  <si>
    <t>Švarkas, I klasė hi-vis</t>
  </si>
  <si>
    <t>3.2.</t>
  </si>
  <si>
    <t>Marškinėliai trumpomis rankovėmis, I klasė Hi-Vis</t>
  </si>
  <si>
    <t>3.3.</t>
  </si>
  <si>
    <t>Kelnės, I klasė hi-vis (brd)</t>
  </si>
  <si>
    <t>3.4.</t>
  </si>
  <si>
    <t>Puskombinezonis, I klasė hi-vis (brd)</t>
  </si>
  <si>
    <t>3.5.</t>
  </si>
  <si>
    <t>Vasarinė striukė, I klasė hi-vis (brd)</t>
  </si>
  <si>
    <t>3.6.</t>
  </si>
  <si>
    <t>Žieminė striukė, I klasė hi-vis (brd)</t>
  </si>
  <si>
    <t>3.7.</t>
  </si>
  <si>
    <t>Termo marškinėliai ilgimis rankovėmis, unisex</t>
  </si>
  <si>
    <t>3.8.</t>
  </si>
  <si>
    <t>3.9.</t>
  </si>
  <si>
    <t>Džemperis, I kalsė hi-vis (brd)</t>
  </si>
  <si>
    <t>3.10.</t>
  </si>
  <si>
    <t>Pašiltintas puskombinezonis, I klasė hi-vis (brd)</t>
  </si>
  <si>
    <t>4.1.</t>
  </si>
  <si>
    <t>Švarkas suvirintojui</t>
  </si>
  <si>
    <t>4.2.</t>
  </si>
  <si>
    <t>Kelnės suvirintojui</t>
  </si>
  <si>
    <t>5.1.</t>
  </si>
  <si>
    <t xml:space="preserve">Švarkas su apsauga nuo cheminių medžiagų, II klasė hi-vis, atex </t>
  </si>
  <si>
    <t>5.2.</t>
  </si>
  <si>
    <t>5.3.</t>
  </si>
  <si>
    <t>Kelnės su apsauga nuo cheminių medžiagų, II klasė hi-vis, atex</t>
  </si>
  <si>
    <t>5.4.</t>
  </si>
  <si>
    <t>Puskombinezonis su apsauga nuo cheminių medžiagų, II klasė hi-vis, atex</t>
  </si>
  <si>
    <t>5.5.</t>
  </si>
  <si>
    <t>Vasarinė striukė su apsauga nuo cheminių medžiagų, II klasė hi-vis, atex</t>
  </si>
  <si>
    <t>5.6.</t>
  </si>
  <si>
    <t>Žieminė striukė su apsauga nuo cheminių medžiagų, II klasė hi-vis, atex</t>
  </si>
  <si>
    <t>5.7.</t>
  </si>
  <si>
    <t>Pašiltintos kelnės su apsauga nuo cheminių medžiagų, II klasė hi-vis, atex</t>
  </si>
  <si>
    <t>5.8.</t>
  </si>
  <si>
    <t>Pašiltintas puskombinezonis su apsauga nuo cheminių medžiagų, II klasė hi-vis , atex</t>
  </si>
  <si>
    <t>5.9.</t>
  </si>
  <si>
    <t>Termo marškinėliai ilgomis rankovėmis, antistatiniai</t>
  </si>
  <si>
    <t>5.10.</t>
  </si>
  <si>
    <t>Termo kelnės, antistatinės</t>
  </si>
  <si>
    <t>5.11.</t>
  </si>
  <si>
    <t>Liemenė II klasė hi-vis, atex</t>
  </si>
  <si>
    <t>INVENTORIUS (Mokesčiai, kompensacija už sugadintą tiekėjo nuosavybę)</t>
  </si>
  <si>
    <t xml:space="preserve">Pavadinimas </t>
  </si>
  <si>
    <t>Mažas logotipas su pridėjimu ant švarko  (5,5 cm x 2 cm)</t>
  </si>
  <si>
    <t>Didelis logotipas su pridėjimu ant švarko  (22,5 cm x 7,5 cm)</t>
  </si>
  <si>
    <t>Didelis logotipas su pridėjimu ant striukės (22,5 cm x 7,5 cm)</t>
  </si>
  <si>
    <t>Mažas logotipas su pridėjimu ant striukės  (5,5 cm x 2 cm)</t>
  </si>
  <si>
    <t>Mažas logotipas su pridėjimu ant marškinėlių trumpomis rankovėmis  (5,5 cm x 2 cm)</t>
  </si>
  <si>
    <t xml:space="preserve">[3] Pirkėjas neįsipareigoja išpirkti prekių visai Sutarties vertei ar bet kokiai jos daliai. Prekės bus perkamos pagal poreikį. Tiekėjui bus mokama už faktiškai pateiktas prekes. </t>
  </si>
  <si>
    <t>1 lentelė</t>
  </si>
  <si>
    <t>2 lentelė</t>
  </si>
  <si>
    <t>3 lentelė</t>
  </si>
  <si>
    <t>4 lentelė</t>
  </si>
  <si>
    <t>5 lentelė</t>
  </si>
  <si>
    <t>6 lentelė</t>
  </si>
  <si>
    <t>I POD - DARBO DRABUŽIAI (NUOMA IR PRIEŽIŪRA)</t>
  </si>
  <si>
    <r>
      <t xml:space="preserve">Šalis, iš kurios bus teikiama paslauga 
</t>
    </r>
    <r>
      <rPr>
        <b/>
        <sz val="10"/>
        <color rgb="FFFF0000"/>
        <rFont val="Arial"/>
        <family val="2"/>
        <charset val="186"/>
      </rPr>
      <t>(Pildo tiekėjas)</t>
    </r>
  </si>
  <si>
    <r>
      <t>Gamintoją kontroliuojančio asmens registracijos šalis [5]</t>
    </r>
    <r>
      <rPr>
        <b/>
        <sz val="10"/>
        <color rgb="FFFF0000"/>
        <rFont val="Arial"/>
        <family val="2"/>
        <charset val="186"/>
      </rPr>
      <t xml:space="preserve"> 
(Pildo tiekėjas)</t>
    </r>
  </si>
  <si>
    <t>LOGOTIPAI (įkainiai su pridėjimu) - I POD - DARBO DRABUŽIAI (NUOMA IR PRIEŽIŪRA)</t>
  </si>
  <si>
    <t>7 lentelė</t>
  </si>
  <si>
    <t>LOGOTIPAI (įkainiai su pridėjimu) - II POD - DARBO DRABUŽIAI IR DARBO DRABUŽIAI SU APSAUGA NUO CHEMINIŲ MEDŽIAGŲ (NUOMA IR PRIEŽIŪRA)</t>
  </si>
  <si>
    <r>
      <t xml:space="preserve">Pakuotės kilmės šalis 
</t>
    </r>
    <r>
      <rPr>
        <b/>
        <sz val="10"/>
        <color rgb="FFFF0000"/>
        <rFont val="Arial"/>
        <family val="2"/>
        <charset val="186"/>
      </rPr>
      <t>(Pildo tiekėjas)</t>
    </r>
  </si>
  <si>
    <r>
      <t>Siūlomos prekės Gamintojo pavadinimas ir įmonės kodas</t>
    </r>
    <r>
      <rPr>
        <b/>
        <sz val="10"/>
        <color rgb="FFFF0000"/>
        <rFont val="Arial"/>
        <family val="2"/>
        <charset val="186"/>
      </rPr>
      <t xml:space="preserve"> </t>
    </r>
    <r>
      <rPr>
        <b/>
        <sz val="10"/>
        <color rgb="FF000000"/>
        <rFont val="Arial"/>
        <family val="2"/>
        <charset val="186"/>
      </rPr>
      <t xml:space="preserve"> 
</t>
    </r>
    <r>
      <rPr>
        <b/>
        <sz val="10"/>
        <color rgb="FFFF0000"/>
        <rFont val="Arial"/>
        <family val="2"/>
        <charset val="186"/>
      </rPr>
      <t>(Pildo tiekėjas)</t>
    </r>
  </si>
  <si>
    <r>
      <t xml:space="preserve">Gamintojo registracijos šalis  
</t>
    </r>
    <r>
      <rPr>
        <b/>
        <sz val="10"/>
        <color rgb="FFFF0000"/>
        <rFont val="Arial"/>
        <family val="2"/>
        <charset val="186"/>
      </rPr>
      <t>(Pildo tiekėjas)</t>
    </r>
  </si>
  <si>
    <r>
      <t xml:space="preserve">1 mato vieneto įkainis už savaitę 
(7 kalendorines dienas), 
Eur be PVM 
</t>
    </r>
    <r>
      <rPr>
        <b/>
        <sz val="10"/>
        <color rgb="FFFF0000"/>
        <rFont val="Arial"/>
        <family val="2"/>
        <charset val="186"/>
      </rPr>
      <t>(Pildo tiekėjas)</t>
    </r>
  </si>
  <si>
    <r>
      <t xml:space="preserve">Kaina, 
Eur, be PVM 
</t>
    </r>
    <r>
      <rPr>
        <b/>
        <sz val="10"/>
        <color rgb="FFFF0000"/>
        <rFont val="Arial"/>
        <family val="2"/>
        <charset val="186"/>
      </rPr>
      <t>(Pildo tiekėjas)</t>
    </r>
  </si>
  <si>
    <r>
      <t>1 mato vieneto įkainis, Eur be PVM</t>
    </r>
    <r>
      <rPr>
        <b/>
        <sz val="10"/>
        <color rgb="FFFF0000"/>
        <rFont val="Arial"/>
        <family val="2"/>
        <charset val="186"/>
      </rPr>
      <t xml:space="preserve"> 
(Pildo tiekėjas)</t>
    </r>
  </si>
  <si>
    <r>
      <t xml:space="preserve">1 mato vieneto įkainis, 
Eur be PVM 
</t>
    </r>
    <r>
      <rPr>
        <b/>
        <sz val="10"/>
        <color rgb="FFFF0000"/>
        <rFont val="Arial"/>
        <family val="2"/>
        <charset val="186"/>
      </rPr>
      <t>(Pildo tiekėjas)</t>
    </r>
  </si>
  <si>
    <t>Pasiūlymo formos priedas Nr. 2.   INVENTORIUS (Mokesčiai, kompensacija už sugadintą tiekėjo nuosavybę)</t>
  </si>
  <si>
    <r>
      <t>Mokestis (vienkartinis) už sugadintą arba prarastą</t>
    </r>
    <r>
      <rPr>
        <b/>
        <u/>
        <sz val="10"/>
        <color theme="1"/>
        <rFont val="Arial"/>
        <family val="2"/>
        <charset val="186"/>
      </rPr>
      <t xml:space="preserve"> nešvarių drabužių surinkimo spintelę</t>
    </r>
  </si>
  <si>
    <t>Pasiūlymo kaina Eur be PVM   [1]</t>
  </si>
  <si>
    <t xml:space="preserve">Pasiūlymo kaina Eur su PVM   [2] </t>
  </si>
  <si>
    <r>
      <t xml:space="preserve">PVM </t>
    </r>
    <r>
      <rPr>
        <i/>
        <sz val="10"/>
        <color theme="1"/>
        <rFont val="Arial"/>
        <family val="2"/>
        <charset val="186"/>
      </rPr>
      <t>(pildoma, jei taikoma)</t>
    </r>
    <r>
      <rPr>
        <b/>
        <sz val="10"/>
        <color theme="1"/>
        <rFont val="Arial"/>
        <family val="2"/>
        <charset val="186"/>
      </rPr>
      <t xml:space="preserve"> </t>
    </r>
    <r>
      <rPr>
        <b/>
        <i/>
        <sz val="10"/>
        <color theme="1"/>
        <rFont val="Arial"/>
        <family val="2"/>
        <charset val="186"/>
      </rPr>
      <t>(procentai)</t>
    </r>
  </si>
  <si>
    <t>Kaina, 
Eur be PVM</t>
  </si>
  <si>
    <r>
      <t>Kontroliuojantis asmuo suprantamas taip, kaip tai apibrėžta  VPĮ 2 straipsnio 151 dalyje / PĮ 2 straipsnio 41 dalyje: 
„</t>
    </r>
    <r>
      <rPr>
        <b/>
        <sz val="10"/>
        <color rgb="FFC00000"/>
        <rFont val="Arial"/>
        <family val="2"/>
        <charset val="186"/>
      </rPr>
      <t>Kontroliuojantis asmuo</t>
    </r>
    <r>
      <rPr>
        <sz val="10"/>
        <color rgb="FFC00000"/>
        <rFont val="Arial"/>
        <family val="2"/>
        <charset val="186"/>
      </rPr>
      <t> – individualios įmonės savininkas arba juridinis ar fizinis asmuo, kuris kitame juridiniame asmenyje:</t>
    </r>
  </si>
  <si>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color rgb="FFC00000"/>
        <rFont val="Arial"/>
        <family val="2"/>
        <charset val="186"/>
      </rPr>
      <t>Susijusiu asmeniu</t>
    </r>
    <r>
      <rPr>
        <sz val="10"/>
        <color rgb="FFC00000"/>
        <rFont val="Arial"/>
        <family val="2"/>
        <charset val="186"/>
      </rPr>
      <t xml:space="preserve"> laikomi:</t>
    </r>
  </si>
  <si>
    <t xml:space="preserve">[2] Į  „Pasiūlymo kaina Eur su PVM“ turi būti įskaityti visi mokesčiai ir visos tiekėjo išlaidos pagal pirkimo dokumentų reikalavimus.  </t>
  </si>
  <si>
    <t xml:space="preserve">Kaina, 
Eur be PVM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</si>
  <si>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(jei tokie taikomi).</t>
  </si>
  <si>
    <t>[1] „Pasiūlymo kaina Eur be PVM“ bus naudojama pasiūlymų vertinimui. Pasiūlymo kaina EUR be PVM turi apimti visas tiekėjo išlaidas, visus mokesčius, išskyrus PVM, mokėtinus pagal galiojančius Lietuvos Respublikos įstatymus, įskaitant sąskaitų pateikimo kaštus per SABIS sistemą (jei tokie taikomi).</t>
  </si>
  <si>
    <t>Mažas logotipas su pridėjimu ant džemperio  (5,5 cm x 2 cm)</t>
  </si>
  <si>
    <t>Didelis logotipas su pridėjimu ant džemperio (22,5 cm x 7,5 cm)</t>
  </si>
  <si>
    <t xml:space="preserve">Pasiūlymo priedas Nr. 2.   Pasiūlymo kaina -- I POD </t>
  </si>
  <si>
    <t xml:space="preserve">Pasiūlymo priedas Nr. 2.      Pasiūlymo kaina -- II POD </t>
  </si>
  <si>
    <t>Pasiūlymo priedas Nr. 2.     Logotipų kaina -- II POD</t>
  </si>
  <si>
    <t>Pasiūlymo priedas Nr. 2.     Drabužių įkainiai (kainos) -- II POD</t>
  </si>
  <si>
    <t xml:space="preserve"> II POD - DARBO DRABUŽIAI IR DARBO DRABUŽIAI SU APSAUGA NUO CHEMINIŲ MEDŽIAGŲ (NUOMA IR PRIEŽIŪRA)</t>
  </si>
  <si>
    <t>Pasiūlymo priedas Nr. 2.     Logotipų kaina -- I POD</t>
  </si>
  <si>
    <r>
      <t>1 mato vieneto įkainis, 
Eur be PVM</t>
    </r>
    <r>
      <rPr>
        <b/>
        <sz val="10"/>
        <color rgb="FFFF0000"/>
        <rFont val="Arial"/>
        <family val="2"/>
        <charset val="186"/>
      </rPr>
      <t xml:space="preserve"> 
(Pildo tiekėjas)</t>
    </r>
  </si>
  <si>
    <t>Drabužio nusidėvėjimo 
1 savaitės įkainis 
(kai dėvima 144 sav.)</t>
  </si>
  <si>
    <t>Pasiūlymo priedas Nr. 2.     Drabužių įkainiai (kainos) -- I POD</t>
  </si>
  <si>
    <t>I POD - DARBO DRABUŽIAI (NUOMA IR PRIEŽIŪRA) - Darbo drabužių nuoma ir priežiūra</t>
  </si>
  <si>
    <t>II POD - DARBO DRABUŽIAI IR DARBO DRABUŽIAI SU APSAUGA NUO CHEMINIŲ MEDŽIAGŲ (NUOMA IR PRIEŽIŪRA) - Darbo drabužių nuoma ir priežiūra</t>
  </si>
  <si>
    <r>
      <t xml:space="preserve">Mokestis (vienkartinis) už sugadintą arba prarastą </t>
    </r>
    <r>
      <rPr>
        <b/>
        <u/>
        <sz val="10"/>
        <color theme="1"/>
        <rFont val="Arial"/>
        <family val="2"/>
        <charset val="186"/>
      </rPr>
      <t xml:space="preserve">drabužių paskirstymo spintą </t>
    </r>
    <r>
      <rPr>
        <b/>
        <sz val="10"/>
        <color theme="1"/>
        <rFont val="Arial"/>
        <family val="2"/>
        <charset val="186"/>
      </rPr>
      <t xml:space="preserve">
(5 ar daugiau spintelių)</t>
    </r>
  </si>
  <si>
    <r>
      <t xml:space="preserve">Mokestis (vienkartinis) už sugadintą arba prarastą </t>
    </r>
    <r>
      <rPr>
        <b/>
        <u/>
        <sz val="10"/>
        <color theme="1"/>
        <rFont val="Arial"/>
        <family val="2"/>
        <charset val="186"/>
      </rPr>
      <t xml:space="preserve">drabužių paskirstymo spintą 
</t>
    </r>
    <r>
      <rPr>
        <b/>
        <sz val="10"/>
        <color theme="1"/>
        <rFont val="Arial"/>
        <family val="2"/>
        <charset val="186"/>
      </rPr>
      <t>(5 ar mažiau  spintelių)</t>
    </r>
  </si>
  <si>
    <t xml:space="preserve">Mokestis (vienkartinis) už sugadintą spintos / spintelės užraktą, prarastą raktą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</si>
</sst>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6" formatCode="#,##0.00_ ;\-#,##0.00\ "/>
    <numFmt numFmtId="168" formatCode="#,##0.00000000"/>
  </numFmts>
  <fonts count="21" x14ac:knownFonts="1">
    <font>
      <sz val="11"/>
      <color theme="1"/>
      <name val="Calibri"/>
      <family val="2"/>
      <charset val="186"/>
      <scheme val="minor"/>
    </font>
    <font>
      <b/>
      <sz val="10"/>
      <color theme="1"/>
      <name val="Arial"/>
      <family val="2"/>
      <charset val="186"/>
    </font>
    <font>
      <b/>
      <sz val="10"/>
      <color rgb="FF000000"/>
      <name val="Arial"/>
      <family val="2"/>
      <charset val="186"/>
    </font>
    <font>
      <b/>
      <sz val="10"/>
      <name val="Arial"/>
      <family val="2"/>
      <charset val="186"/>
    </font>
    <font>
      <sz val="10"/>
      <color rgb="FF000000"/>
      <name val="Arial"/>
      <family val="2"/>
      <charset val="186"/>
    </font>
    <font>
      <sz val="10"/>
      <color theme="1"/>
      <name val="Arial"/>
      <family val="2"/>
      <charset val="186"/>
    </font>
    <font>
      <sz val="10"/>
      <name val="Arial"/>
      <family val="2"/>
      <charset val="186"/>
    </font>
    <font>
      <i/>
      <sz val="10"/>
      <color theme="1"/>
      <name val="Arial"/>
      <family val="2"/>
      <charset val="186"/>
    </font>
    <font>
      <sz val="8"/>
      <name val="Calibri"/>
      <family val="2"/>
      <charset val="186"/>
      <scheme val="minor"/>
    </font>
    <font>
      <b/>
      <sz val="10"/>
      <color rgb="FFFF0000"/>
      <name val="Arial"/>
      <family val="2"/>
      <charset val="186"/>
    </font>
    <font>
      <sz val="12"/>
      <color theme="1"/>
      <name val="Times New Roman"/>
      <family val="1"/>
      <charset val="186"/>
    </font>
    <font>
      <sz val="11"/>
      <color theme="1"/>
      <name val="Times New Roman"/>
      <family val="1"/>
      <charset val="186"/>
    </font>
    <font>
      <sz val="10"/>
      <color rgb="FF00B050"/>
      <name val="Arial"/>
      <family val="2"/>
      <charset val="186"/>
    </font>
    <font>
      <b/>
      <sz val="10"/>
      <color rgb="FF00B050"/>
      <name val="Arial"/>
      <family val="2"/>
      <charset val="186"/>
    </font>
    <font>
      <sz val="10"/>
      <color rgb="FFC00000"/>
      <name val="Arial"/>
      <family val="2"/>
      <charset val="186"/>
    </font>
    <font>
      <b/>
      <u/>
      <sz val="10"/>
      <color theme="1"/>
      <name val="Arial"/>
      <family val="2"/>
      <charset val="186"/>
    </font>
    <font>
      <sz val="11"/>
      <name val="Arial"/>
      <family val="2"/>
      <charset val="186"/>
    </font>
    <font>
      <b/>
      <sz val="11"/>
      <color theme="1"/>
      <name val="Arial"/>
      <family val="2"/>
      <charset val="186"/>
    </font>
    <font>
      <sz val="11"/>
      <color theme="1"/>
      <name val="Arial"/>
      <family val="2"/>
      <charset val="186"/>
    </font>
    <font>
      <b/>
      <i/>
      <sz val="10"/>
      <color theme="1"/>
      <name val="Arial"/>
      <family val="2"/>
      <charset val="186"/>
    </font>
    <font>
      <b/>
      <sz val="10"/>
      <color rgb="FFC00000"/>
      <name val="Arial"/>
      <family val="2"/>
      <charset val="186"/>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59999389629810485"/>
        <bgColor rgb="FF000000"/>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s>
  <cellStyleXfs count="1">
    <xf numFmtId="0" fontId="0" fillId="0" borderId="0"/>
  </cellStyleXfs>
  <cellXfs count="76">
    <xf numFmtId="0" fontId="0" fillId="0" borderId="0" xfId="0"/>
    <xf numFmtId="0" fontId="1" fillId="0" borderId="0" xfId="0" applyFont="1" applyAlignment="1">
      <alignment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alignment horizontal="center"/>
    </xf>
    <xf numFmtId="0" fontId="5" fillId="0" borderId="0" xfId="0" applyFont="1"/>
    <xf numFmtId="0" fontId="4" fillId="0" borderId="0" xfId="0" applyFont="1"/>
    <xf numFmtId="0" fontId="1" fillId="0" borderId="0" xfId="0" applyFont="1"/>
    <xf numFmtId="0" fontId="1" fillId="0" borderId="0" xfId="0" applyFont="1" applyAlignment="1">
      <alignment horizontal="right"/>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0" xfId="0" applyFont="1" applyAlignment="1">
      <alignment horizontal="left" vertical="top"/>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 fillId="0" borderId="0" xfId="0" applyFont="1" applyAlignment="1">
      <alignment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6" fillId="0" borderId="0" xfId="0" applyFont="1" applyAlignment="1">
      <alignment horizontal="center" vertical="center" wrapText="1"/>
    </xf>
    <xf numFmtId="0" fontId="3" fillId="2" borderId="1" xfId="0" applyFont="1" applyFill="1" applyBorder="1" applyAlignment="1">
      <alignment horizontal="center" vertical="center" wrapText="1"/>
    </xf>
    <xf numFmtId="0" fontId="1" fillId="0" borderId="7" xfId="0" applyFont="1" applyBorder="1" applyAlignment="1">
      <alignment horizontal="right"/>
    </xf>
    <xf numFmtId="0" fontId="5" fillId="0" borderId="7" xfId="0" applyFont="1" applyBorder="1" applyAlignment="1">
      <alignment horizontal="right"/>
    </xf>
    <xf numFmtId="0" fontId="1" fillId="0" borderId="6" xfId="0" applyFont="1" applyBorder="1" applyAlignment="1">
      <alignment horizontal="right"/>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4" fontId="5" fillId="0" borderId="0" xfId="0" applyNumberFormat="1" applyFont="1"/>
    <xf numFmtId="0" fontId="1" fillId="0" borderId="0" xfId="0" applyFont="1" applyBorder="1" applyAlignment="1">
      <alignment horizontal="right"/>
    </xf>
    <xf numFmtId="0" fontId="1" fillId="0" borderId="0" xfId="0" applyFont="1" applyFill="1"/>
    <xf numFmtId="0" fontId="5" fillId="0" borderId="0" xfId="0" applyFont="1" applyFill="1"/>
    <xf numFmtId="0" fontId="1" fillId="0" borderId="0" xfId="0" applyFont="1" applyFill="1" applyAlignment="1">
      <alignment horizontal="right"/>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0" borderId="1" xfId="0" applyFont="1" applyBorder="1" applyAlignment="1">
      <alignment horizontal="center" vertical="top"/>
    </xf>
    <xf numFmtId="0" fontId="1" fillId="0" borderId="1" xfId="0" applyFont="1" applyBorder="1" applyAlignment="1">
      <alignment vertical="top" wrapText="1"/>
    </xf>
    <xf numFmtId="166" fontId="3" fillId="3" borderId="1" xfId="0" applyNumberFormat="1" applyFont="1" applyFill="1" applyBorder="1" applyAlignment="1">
      <alignment horizontal="right" vertical="center" wrapText="1" indent="1"/>
    </xf>
    <xf numFmtId="4" fontId="3" fillId="3" borderId="1" xfId="0" applyNumberFormat="1" applyFont="1" applyFill="1" applyBorder="1" applyAlignment="1">
      <alignment horizontal="right" vertical="center" wrapText="1" inden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1"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Protection="1">
      <protection locked="0"/>
    </xf>
    <xf numFmtId="0" fontId="6" fillId="4" borderId="1" xfId="0" applyFont="1" applyFill="1" applyBorder="1" applyAlignment="1" applyProtection="1">
      <alignment horizontal="center" vertical="center" wrapText="1"/>
      <protection locked="0"/>
    </xf>
    <xf numFmtId="0" fontId="14" fillId="0" borderId="0" xfId="0" applyFont="1" applyAlignment="1">
      <alignment horizontal="left" vertical="top" wrapText="1"/>
    </xf>
    <xf numFmtId="0" fontId="14" fillId="0" borderId="0" xfId="0" applyFont="1"/>
    <xf numFmtId="4" fontId="3" fillId="2" borderId="1" xfId="0" applyNumberFormat="1" applyFont="1" applyFill="1" applyBorder="1" applyAlignment="1" applyProtection="1">
      <alignment horizontal="right" vertical="center" wrapText="1" indent="1" readingOrder="1"/>
      <protection locked="0"/>
    </xf>
    <xf numFmtId="4" fontId="16" fillId="2" borderId="1" xfId="0" applyNumberFormat="1" applyFont="1" applyFill="1" applyBorder="1" applyAlignment="1" applyProtection="1">
      <alignment horizontal="center" vertical="center" wrapText="1"/>
      <protection locked="0"/>
    </xf>
    <xf numFmtId="4" fontId="17" fillId="3" borderId="5" xfId="0" applyNumberFormat="1" applyFont="1" applyFill="1" applyBorder="1" applyAlignment="1">
      <alignment horizontal="right" vertical="center" indent="2"/>
    </xf>
    <xf numFmtId="4" fontId="18" fillId="3" borderId="1" xfId="0" applyNumberFormat="1" applyFont="1" applyFill="1" applyBorder="1" applyAlignment="1">
      <alignment horizontal="right" vertical="center" wrapText="1" indent="2"/>
    </xf>
    <xf numFmtId="4" fontId="17" fillId="3" borderId="1" xfId="0" applyNumberFormat="1" applyFont="1" applyFill="1" applyBorder="1" applyAlignment="1">
      <alignment horizontal="right" vertical="center" indent="2"/>
    </xf>
    <xf numFmtId="0" fontId="5" fillId="3" borderId="1" xfId="0" applyFont="1" applyFill="1" applyBorder="1"/>
    <xf numFmtId="0" fontId="5" fillId="2" borderId="1" xfId="0" applyFont="1" applyFill="1" applyBorder="1" applyAlignment="1" applyProtection="1">
      <alignment horizontal="center" vertical="center" wrapText="1"/>
      <protection locked="0"/>
    </xf>
    <xf numFmtId="0" fontId="1" fillId="3" borderId="1" xfId="0" applyFont="1" applyFill="1" applyBorder="1" applyAlignment="1">
      <alignment horizontal="right" vertical="center" indent="1"/>
    </xf>
    <xf numFmtId="0" fontId="1" fillId="3" borderId="1" xfId="0" applyFont="1" applyFill="1" applyBorder="1" applyAlignment="1">
      <alignment horizontal="right" vertical="center" wrapText="1" indent="1"/>
    </xf>
    <xf numFmtId="4" fontId="6" fillId="2" borderId="1" xfId="0" applyNumberFormat="1" applyFont="1" applyFill="1" applyBorder="1" applyAlignment="1" applyProtection="1">
      <alignment horizontal="center" vertical="center" wrapText="1"/>
      <protection locked="0"/>
    </xf>
    <xf numFmtId="0" fontId="13" fillId="4" borderId="1" xfId="0" applyFont="1" applyFill="1" applyBorder="1" applyAlignment="1" applyProtection="1">
      <alignment horizontal="center" vertical="center" wrapText="1"/>
      <protection locked="0"/>
    </xf>
    <xf numFmtId="0" fontId="12" fillId="4" borderId="1" xfId="0" applyFont="1" applyFill="1" applyBorder="1" applyProtection="1">
      <protection locked="0"/>
    </xf>
    <xf numFmtId="0" fontId="3" fillId="5" borderId="1" xfId="0" applyFont="1" applyFill="1" applyBorder="1" applyAlignment="1" applyProtection="1">
      <alignment horizontal="center" vertical="center" wrapText="1"/>
      <protection locked="0"/>
    </xf>
    <xf numFmtId="2" fontId="6" fillId="2" borderId="1" xfId="0" applyNumberFormat="1" applyFont="1" applyFill="1" applyBorder="1" applyAlignment="1" applyProtection="1">
      <alignment horizontal="center" vertical="center" wrapText="1"/>
      <protection locked="0"/>
    </xf>
    <xf numFmtId="4" fontId="3" fillId="2" borderId="1" xfId="0" applyNumberFormat="1" applyFont="1" applyFill="1" applyBorder="1" applyAlignment="1" applyProtection="1">
      <alignment horizontal="right" vertical="center" wrapText="1" indent="1"/>
      <protection locked="0"/>
    </xf>
    <xf numFmtId="168" fontId="6" fillId="3" borderId="1" xfId="0" applyNumberFormat="1" applyFont="1" applyFill="1" applyBorder="1" applyAlignment="1">
      <alignment horizontal="center" vertical="center" wrapText="1"/>
    </xf>
    <xf numFmtId="0" fontId="1" fillId="0" borderId="7" xfId="0" applyFont="1" applyBorder="1" applyAlignment="1">
      <alignment horizontal="center"/>
    </xf>
    <xf numFmtId="0" fontId="5" fillId="0" borderId="7" xfId="0" applyFont="1" applyBorder="1" applyAlignment="1">
      <alignment horizontal="center"/>
    </xf>
    <xf numFmtId="0" fontId="1" fillId="0" borderId="7" xfId="0" applyFont="1" applyBorder="1" applyAlignment="1">
      <alignment horizontal="center" vertical="center"/>
    </xf>
  </cellXfs>
  <cellStyles count="1">
    <cellStyle name="Įprastas" xfId="0" builtinId="0"/>
  </cellStyles>
  <dxfs count="5">
    <dxf>
      <font>
        <color theme="4"/>
      </font>
    </dxf>
    <dxf>
      <font>
        <color theme="4"/>
      </font>
    </dxf>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9"/>
  <sheetViews>
    <sheetView tabSelected="1" zoomScale="115" zoomScaleNormal="115" workbookViewId="0">
      <pane ySplit="4" topLeftCell="A5" activePane="bottomLeft" state="frozen"/>
      <selection pane="bottomLeft" activeCell="E5" sqref="E5"/>
    </sheetView>
  </sheetViews>
  <sheetFormatPr defaultColWidth="9.140625" defaultRowHeight="12.75" x14ac:dyDescent="0.2"/>
  <cols>
    <col min="1" max="1" width="5.28515625" style="5" customWidth="1"/>
    <col min="2" max="2" width="84.7109375" style="5" customWidth="1"/>
    <col min="3" max="3" width="12.42578125" style="5" customWidth="1"/>
    <col min="4" max="4" width="11" style="5" customWidth="1"/>
    <col min="5" max="5" width="21" style="5" customWidth="1"/>
    <col min="6" max="6" width="16.7109375" style="5" customWidth="1"/>
    <col min="7" max="11" width="25.7109375" style="5" customWidth="1"/>
    <col min="12" max="16384" width="9.140625" style="5"/>
  </cols>
  <sheetData>
    <row r="1" spans="1:11" x14ac:dyDescent="0.2">
      <c r="B1" s="1" t="s">
        <v>130</v>
      </c>
    </row>
    <row r="2" spans="1:11" x14ac:dyDescent="0.2">
      <c r="A2" s="75" t="s">
        <v>97</v>
      </c>
      <c r="B2" s="75"/>
      <c r="C2" s="75"/>
      <c r="D2" s="75"/>
      <c r="E2" s="75"/>
      <c r="F2" s="75"/>
      <c r="G2" s="75"/>
      <c r="H2" s="75"/>
      <c r="I2" s="75"/>
      <c r="J2" s="75"/>
      <c r="K2" s="75"/>
    </row>
    <row r="3" spans="1:11" ht="76.5" x14ac:dyDescent="0.2">
      <c r="A3" s="2" t="s">
        <v>0</v>
      </c>
      <c r="B3" s="10" t="s">
        <v>90</v>
      </c>
      <c r="C3" s="10" t="s">
        <v>2</v>
      </c>
      <c r="D3" s="11" t="s">
        <v>3</v>
      </c>
      <c r="E3" s="16" t="s">
        <v>112</v>
      </c>
      <c r="F3" s="16" t="s">
        <v>121</v>
      </c>
      <c r="G3" s="44" t="s">
        <v>104</v>
      </c>
      <c r="H3" s="45" t="s">
        <v>110</v>
      </c>
      <c r="I3" s="45" t="s">
        <v>111</v>
      </c>
      <c r="J3" s="45" t="s">
        <v>105</v>
      </c>
      <c r="K3" s="45" t="s">
        <v>109</v>
      </c>
    </row>
    <row r="4" spans="1:11" ht="24.95" customHeight="1" x14ac:dyDescent="0.2">
      <c r="A4" s="47" t="s">
        <v>139</v>
      </c>
      <c r="B4" s="47"/>
      <c r="C4" s="48"/>
      <c r="D4" s="47"/>
      <c r="E4" s="47"/>
      <c r="F4" s="47"/>
      <c r="G4" s="47"/>
      <c r="H4" s="47"/>
      <c r="I4" s="47"/>
      <c r="J4" s="47"/>
      <c r="K4" s="47"/>
    </row>
    <row r="5" spans="1:11" ht="20.100000000000001" customHeight="1" x14ac:dyDescent="0.2">
      <c r="A5" s="50" t="s">
        <v>9</v>
      </c>
      <c r="B5" s="51" t="s">
        <v>10</v>
      </c>
      <c r="C5" s="13">
        <v>162</v>
      </c>
      <c r="D5" s="20" t="s">
        <v>4</v>
      </c>
      <c r="E5" s="58"/>
      <c r="F5" s="42">
        <f>ROUND(ROUND(E5,2)*C5*156,2)</f>
        <v>0</v>
      </c>
      <c r="G5" s="54"/>
      <c r="H5" s="53"/>
      <c r="I5" s="53"/>
      <c r="J5" s="53"/>
      <c r="K5" s="53"/>
    </row>
    <row r="6" spans="1:11" ht="20.100000000000001" customHeight="1" x14ac:dyDescent="0.2">
      <c r="A6" s="50" t="s">
        <v>11</v>
      </c>
      <c r="B6" s="51" t="s">
        <v>12</v>
      </c>
      <c r="C6" s="13">
        <v>495</v>
      </c>
      <c r="D6" s="20" t="s">
        <v>4</v>
      </c>
      <c r="E6" s="58"/>
      <c r="F6" s="42">
        <f t="shared" ref="F6:F34" si="0">ROUND(ROUND(E6,2)*C6*156,2)</f>
        <v>0</v>
      </c>
      <c r="G6" s="54"/>
      <c r="H6" s="53"/>
      <c r="I6" s="53"/>
      <c r="J6" s="53"/>
      <c r="K6" s="53"/>
    </row>
    <row r="7" spans="1:11" ht="20.100000000000001" customHeight="1" x14ac:dyDescent="0.2">
      <c r="A7" s="50" t="s">
        <v>13</v>
      </c>
      <c r="B7" s="51" t="s">
        <v>14</v>
      </c>
      <c r="C7" s="13">
        <v>81</v>
      </c>
      <c r="D7" s="20" t="s">
        <v>4</v>
      </c>
      <c r="E7" s="58"/>
      <c r="F7" s="42">
        <f t="shared" si="0"/>
        <v>0</v>
      </c>
      <c r="G7" s="54"/>
      <c r="H7" s="53"/>
      <c r="I7" s="53"/>
      <c r="J7" s="53"/>
      <c r="K7" s="53"/>
    </row>
    <row r="8" spans="1:11" ht="20.100000000000001" customHeight="1" x14ac:dyDescent="0.2">
      <c r="A8" s="50" t="s">
        <v>15</v>
      </c>
      <c r="B8" s="51" t="s">
        <v>16</v>
      </c>
      <c r="C8" s="13">
        <v>81</v>
      </c>
      <c r="D8" s="20" t="s">
        <v>4</v>
      </c>
      <c r="E8" s="58"/>
      <c r="F8" s="42">
        <f t="shared" si="0"/>
        <v>0</v>
      </c>
      <c r="G8" s="54"/>
      <c r="H8" s="53"/>
      <c r="I8" s="53"/>
      <c r="J8" s="53"/>
      <c r="K8" s="53"/>
    </row>
    <row r="9" spans="1:11" ht="20.100000000000001" customHeight="1" x14ac:dyDescent="0.2">
      <c r="A9" s="50" t="s">
        <v>17</v>
      </c>
      <c r="B9" s="51" t="s">
        <v>18</v>
      </c>
      <c r="C9" s="13">
        <v>162</v>
      </c>
      <c r="D9" s="20" t="s">
        <v>4</v>
      </c>
      <c r="E9" s="58"/>
      <c r="F9" s="42">
        <f t="shared" si="0"/>
        <v>0</v>
      </c>
      <c r="G9" s="54"/>
      <c r="H9" s="53"/>
      <c r="I9" s="53"/>
      <c r="J9" s="53"/>
      <c r="K9" s="53"/>
    </row>
    <row r="10" spans="1:11" ht="20.100000000000001" customHeight="1" x14ac:dyDescent="0.2">
      <c r="A10" s="50" t="s">
        <v>19</v>
      </c>
      <c r="B10" s="51" t="s">
        <v>20</v>
      </c>
      <c r="C10" s="13">
        <v>204</v>
      </c>
      <c r="D10" s="20" t="s">
        <v>4</v>
      </c>
      <c r="E10" s="58"/>
      <c r="F10" s="42">
        <f t="shared" si="0"/>
        <v>0</v>
      </c>
      <c r="G10" s="54"/>
      <c r="H10" s="53"/>
      <c r="I10" s="53"/>
      <c r="J10" s="53"/>
      <c r="K10" s="53"/>
    </row>
    <row r="11" spans="1:11" ht="20.100000000000001" customHeight="1" x14ac:dyDescent="0.2">
      <c r="A11" s="50" t="s">
        <v>21</v>
      </c>
      <c r="B11" s="51" t="s">
        <v>22</v>
      </c>
      <c r="C11" s="13">
        <v>162</v>
      </c>
      <c r="D11" s="20" t="s">
        <v>4</v>
      </c>
      <c r="E11" s="58"/>
      <c r="F11" s="42">
        <f t="shared" si="0"/>
        <v>0</v>
      </c>
      <c r="G11" s="54"/>
      <c r="H11" s="53"/>
      <c r="I11" s="53"/>
      <c r="J11" s="53"/>
      <c r="K11" s="53"/>
    </row>
    <row r="12" spans="1:11" ht="20.100000000000001" customHeight="1" x14ac:dyDescent="0.2">
      <c r="A12" s="50" t="s">
        <v>23</v>
      </c>
      <c r="B12" s="51" t="s">
        <v>24</v>
      </c>
      <c r="C12" s="13">
        <v>495</v>
      </c>
      <c r="D12" s="20" t="s">
        <v>4</v>
      </c>
      <c r="E12" s="58"/>
      <c r="F12" s="42">
        <f t="shared" si="0"/>
        <v>0</v>
      </c>
      <c r="G12" s="54"/>
      <c r="H12" s="53"/>
      <c r="I12" s="53"/>
      <c r="J12" s="53"/>
      <c r="K12" s="53"/>
    </row>
    <row r="13" spans="1:11" ht="20.100000000000001" customHeight="1" x14ac:dyDescent="0.2">
      <c r="A13" s="50" t="s">
        <v>25</v>
      </c>
      <c r="B13" s="51" t="s">
        <v>26</v>
      </c>
      <c r="C13" s="13">
        <v>495</v>
      </c>
      <c r="D13" s="20" t="s">
        <v>4</v>
      </c>
      <c r="E13" s="58"/>
      <c r="F13" s="42">
        <f t="shared" si="0"/>
        <v>0</v>
      </c>
      <c r="G13" s="54"/>
      <c r="H13" s="53"/>
      <c r="I13" s="53"/>
      <c r="J13" s="53"/>
      <c r="K13" s="53"/>
    </row>
    <row r="14" spans="1:11" ht="20.100000000000001" customHeight="1" x14ac:dyDescent="0.2">
      <c r="A14" s="50" t="s">
        <v>27</v>
      </c>
      <c r="B14" s="51" t="s">
        <v>28</v>
      </c>
      <c r="C14" s="21">
        <v>663</v>
      </c>
      <c r="D14" s="20" t="s">
        <v>4</v>
      </c>
      <c r="E14" s="58"/>
      <c r="F14" s="42">
        <f t="shared" si="0"/>
        <v>0</v>
      </c>
      <c r="G14" s="54"/>
      <c r="H14" s="53"/>
      <c r="I14" s="53"/>
      <c r="J14" s="53"/>
      <c r="K14" s="53"/>
    </row>
    <row r="15" spans="1:11" ht="20.100000000000001" customHeight="1" x14ac:dyDescent="0.2">
      <c r="A15" s="50" t="s">
        <v>29</v>
      </c>
      <c r="B15" s="51" t="s">
        <v>30</v>
      </c>
      <c r="C15" s="21">
        <v>1086</v>
      </c>
      <c r="D15" s="20" t="s">
        <v>4</v>
      </c>
      <c r="E15" s="58"/>
      <c r="F15" s="42">
        <f t="shared" si="0"/>
        <v>0</v>
      </c>
      <c r="G15" s="54"/>
      <c r="H15" s="53"/>
      <c r="I15" s="53"/>
      <c r="J15" s="53"/>
      <c r="K15" s="53"/>
    </row>
    <row r="16" spans="1:11" ht="20.100000000000001" customHeight="1" x14ac:dyDescent="0.2">
      <c r="A16" s="50" t="s">
        <v>31</v>
      </c>
      <c r="B16" s="51" t="s">
        <v>32</v>
      </c>
      <c r="C16" s="21">
        <v>332</v>
      </c>
      <c r="D16" s="20" t="s">
        <v>4</v>
      </c>
      <c r="E16" s="58"/>
      <c r="F16" s="42">
        <f t="shared" si="0"/>
        <v>0</v>
      </c>
      <c r="G16" s="54"/>
      <c r="H16" s="53"/>
      <c r="I16" s="53"/>
      <c r="J16" s="53"/>
      <c r="K16" s="53"/>
    </row>
    <row r="17" spans="1:11" ht="20.100000000000001" customHeight="1" x14ac:dyDescent="0.2">
      <c r="A17" s="50" t="s">
        <v>33</v>
      </c>
      <c r="B17" s="51" t="s">
        <v>34</v>
      </c>
      <c r="C17" s="21">
        <v>331</v>
      </c>
      <c r="D17" s="20" t="s">
        <v>4</v>
      </c>
      <c r="E17" s="58"/>
      <c r="F17" s="42">
        <f t="shared" si="0"/>
        <v>0</v>
      </c>
      <c r="G17" s="54"/>
      <c r="H17" s="53"/>
      <c r="I17" s="53"/>
      <c r="J17" s="53"/>
      <c r="K17" s="53"/>
    </row>
    <row r="18" spans="1:11" ht="20.100000000000001" customHeight="1" x14ac:dyDescent="0.2">
      <c r="A18" s="50" t="s">
        <v>35</v>
      </c>
      <c r="B18" s="51" t="s">
        <v>36</v>
      </c>
      <c r="C18" s="21">
        <v>442</v>
      </c>
      <c r="D18" s="20" t="s">
        <v>4</v>
      </c>
      <c r="E18" s="58"/>
      <c r="F18" s="42">
        <f t="shared" si="0"/>
        <v>0</v>
      </c>
      <c r="G18" s="54"/>
      <c r="H18" s="53"/>
      <c r="I18" s="53"/>
      <c r="J18" s="53"/>
      <c r="K18" s="53"/>
    </row>
    <row r="19" spans="1:11" ht="20.100000000000001" customHeight="1" x14ac:dyDescent="0.2">
      <c r="A19" s="50" t="s">
        <v>37</v>
      </c>
      <c r="B19" s="51" t="s">
        <v>38</v>
      </c>
      <c r="C19" s="21">
        <v>442</v>
      </c>
      <c r="D19" s="20" t="s">
        <v>4</v>
      </c>
      <c r="E19" s="58"/>
      <c r="F19" s="42">
        <f t="shared" si="0"/>
        <v>0</v>
      </c>
      <c r="G19" s="54"/>
      <c r="H19" s="53"/>
      <c r="I19" s="53"/>
      <c r="J19" s="53"/>
      <c r="K19" s="53"/>
    </row>
    <row r="20" spans="1:11" ht="20.100000000000001" customHeight="1" x14ac:dyDescent="0.2">
      <c r="A20" s="50" t="s">
        <v>39</v>
      </c>
      <c r="B20" s="51" t="s">
        <v>40</v>
      </c>
      <c r="C20" s="21">
        <v>442</v>
      </c>
      <c r="D20" s="20" t="s">
        <v>4</v>
      </c>
      <c r="E20" s="58"/>
      <c r="F20" s="42">
        <f t="shared" si="0"/>
        <v>0</v>
      </c>
      <c r="G20" s="54"/>
      <c r="H20" s="53"/>
      <c r="I20" s="53"/>
      <c r="J20" s="53"/>
      <c r="K20" s="53"/>
    </row>
    <row r="21" spans="1:11" ht="20.100000000000001" customHeight="1" x14ac:dyDescent="0.2">
      <c r="A21" s="50" t="s">
        <v>41</v>
      </c>
      <c r="B21" s="51" t="s">
        <v>42</v>
      </c>
      <c r="C21" s="21">
        <v>1086</v>
      </c>
      <c r="D21" s="20" t="s">
        <v>4</v>
      </c>
      <c r="E21" s="58"/>
      <c r="F21" s="42">
        <f t="shared" si="0"/>
        <v>0</v>
      </c>
      <c r="G21" s="54"/>
      <c r="H21" s="53"/>
      <c r="I21" s="53"/>
      <c r="J21" s="53"/>
      <c r="K21" s="53"/>
    </row>
    <row r="22" spans="1:11" ht="20.100000000000001" customHeight="1" x14ac:dyDescent="0.2">
      <c r="A22" s="50" t="s">
        <v>43</v>
      </c>
      <c r="B22" s="51" t="s">
        <v>44</v>
      </c>
      <c r="C22" s="21">
        <v>1086</v>
      </c>
      <c r="D22" s="20" t="s">
        <v>4</v>
      </c>
      <c r="E22" s="58"/>
      <c r="F22" s="42">
        <f t="shared" si="0"/>
        <v>0</v>
      </c>
      <c r="G22" s="54"/>
      <c r="H22" s="53"/>
      <c r="I22" s="53"/>
      <c r="J22" s="53"/>
      <c r="K22" s="53"/>
    </row>
    <row r="23" spans="1:11" ht="20.100000000000001" customHeight="1" x14ac:dyDescent="0.2">
      <c r="A23" s="50" t="s">
        <v>45</v>
      </c>
      <c r="B23" s="51" t="s">
        <v>46</v>
      </c>
      <c r="C23" s="13">
        <v>270</v>
      </c>
      <c r="D23" s="20" t="s">
        <v>4</v>
      </c>
      <c r="E23" s="58"/>
      <c r="F23" s="42">
        <f t="shared" si="0"/>
        <v>0</v>
      </c>
      <c r="G23" s="54"/>
      <c r="H23" s="53"/>
      <c r="I23" s="53"/>
      <c r="J23" s="53"/>
      <c r="K23" s="53"/>
    </row>
    <row r="24" spans="1:11" ht="20.100000000000001" customHeight="1" x14ac:dyDescent="0.2">
      <c r="A24" s="50" t="s">
        <v>47</v>
      </c>
      <c r="B24" s="51" t="s">
        <v>48</v>
      </c>
      <c r="C24" s="21">
        <v>198</v>
      </c>
      <c r="D24" s="20" t="s">
        <v>4</v>
      </c>
      <c r="E24" s="58"/>
      <c r="F24" s="42">
        <f t="shared" si="0"/>
        <v>0</v>
      </c>
      <c r="G24" s="54"/>
      <c r="H24" s="53"/>
      <c r="I24" s="53"/>
      <c r="J24" s="53"/>
      <c r="K24" s="53"/>
    </row>
    <row r="25" spans="1:11" ht="20.100000000000001" customHeight="1" x14ac:dyDescent="0.2">
      <c r="A25" s="50" t="s">
        <v>49</v>
      </c>
      <c r="B25" s="51" t="s">
        <v>50</v>
      </c>
      <c r="C25" s="21">
        <v>135</v>
      </c>
      <c r="D25" s="20" t="s">
        <v>4</v>
      </c>
      <c r="E25" s="58"/>
      <c r="F25" s="42">
        <f t="shared" si="0"/>
        <v>0</v>
      </c>
      <c r="G25" s="54"/>
      <c r="H25" s="53"/>
      <c r="I25" s="53"/>
      <c r="J25" s="53"/>
      <c r="K25" s="53"/>
    </row>
    <row r="26" spans="1:11" ht="20.100000000000001" customHeight="1" x14ac:dyDescent="0.2">
      <c r="A26" s="50" t="s">
        <v>51</v>
      </c>
      <c r="B26" s="51" t="s">
        <v>52</v>
      </c>
      <c r="C26" s="21">
        <v>135</v>
      </c>
      <c r="D26" s="20" t="s">
        <v>4</v>
      </c>
      <c r="E26" s="58"/>
      <c r="F26" s="42">
        <f t="shared" si="0"/>
        <v>0</v>
      </c>
      <c r="G26" s="54"/>
      <c r="H26" s="53"/>
      <c r="I26" s="53"/>
      <c r="J26" s="53"/>
      <c r="K26" s="53"/>
    </row>
    <row r="27" spans="1:11" ht="20.100000000000001" customHeight="1" x14ac:dyDescent="0.2">
      <c r="A27" s="50" t="s">
        <v>53</v>
      </c>
      <c r="B27" s="51" t="s">
        <v>54</v>
      </c>
      <c r="C27" s="21">
        <v>180</v>
      </c>
      <c r="D27" s="20" t="s">
        <v>4</v>
      </c>
      <c r="E27" s="58"/>
      <c r="F27" s="42">
        <f t="shared" si="0"/>
        <v>0</v>
      </c>
      <c r="G27" s="54"/>
      <c r="H27" s="53"/>
      <c r="I27" s="53"/>
      <c r="J27" s="53"/>
      <c r="K27" s="53"/>
    </row>
    <row r="28" spans="1:11" ht="20.100000000000001" customHeight="1" x14ac:dyDescent="0.2">
      <c r="A28" s="50" t="s">
        <v>55</v>
      </c>
      <c r="B28" s="51" t="s">
        <v>56</v>
      </c>
      <c r="C28" s="21">
        <v>180</v>
      </c>
      <c r="D28" s="20" t="s">
        <v>4</v>
      </c>
      <c r="E28" s="58"/>
      <c r="F28" s="42">
        <f t="shared" si="0"/>
        <v>0</v>
      </c>
      <c r="G28" s="54"/>
      <c r="H28" s="53"/>
      <c r="I28" s="53"/>
      <c r="J28" s="53"/>
      <c r="K28" s="53"/>
    </row>
    <row r="29" spans="1:11" ht="20.100000000000001" customHeight="1" x14ac:dyDescent="0.2">
      <c r="A29" s="50" t="s">
        <v>57</v>
      </c>
      <c r="B29" s="51" t="s">
        <v>58</v>
      </c>
      <c r="C29" s="21">
        <v>198</v>
      </c>
      <c r="D29" s="20" t="s">
        <v>4</v>
      </c>
      <c r="E29" s="58"/>
      <c r="F29" s="42">
        <f t="shared" si="0"/>
        <v>0</v>
      </c>
      <c r="G29" s="54"/>
      <c r="H29" s="53"/>
      <c r="I29" s="53"/>
      <c r="J29" s="53"/>
      <c r="K29" s="53"/>
    </row>
    <row r="30" spans="1:11" ht="20.100000000000001" customHeight="1" x14ac:dyDescent="0.2">
      <c r="A30" s="50" t="s">
        <v>59</v>
      </c>
      <c r="B30" s="51" t="s">
        <v>26</v>
      </c>
      <c r="C30" s="21">
        <v>198</v>
      </c>
      <c r="D30" s="20" t="s">
        <v>4</v>
      </c>
      <c r="E30" s="58"/>
      <c r="F30" s="42">
        <f t="shared" si="0"/>
        <v>0</v>
      </c>
      <c r="G30" s="54"/>
      <c r="H30" s="53"/>
      <c r="I30" s="53"/>
      <c r="J30" s="53"/>
      <c r="K30" s="53"/>
    </row>
    <row r="31" spans="1:11" ht="20.100000000000001" customHeight="1" x14ac:dyDescent="0.2">
      <c r="A31" s="50" t="s">
        <v>60</v>
      </c>
      <c r="B31" s="51" t="s">
        <v>61</v>
      </c>
      <c r="C31" s="21">
        <v>198</v>
      </c>
      <c r="D31" s="20" t="s">
        <v>4</v>
      </c>
      <c r="E31" s="58"/>
      <c r="F31" s="42">
        <f t="shared" si="0"/>
        <v>0</v>
      </c>
      <c r="G31" s="54"/>
      <c r="H31" s="53"/>
      <c r="I31" s="53"/>
      <c r="J31" s="53"/>
      <c r="K31" s="53"/>
    </row>
    <row r="32" spans="1:11" ht="20.100000000000001" customHeight="1" x14ac:dyDescent="0.2">
      <c r="A32" s="50" t="s">
        <v>62</v>
      </c>
      <c r="B32" s="51" t="s">
        <v>63</v>
      </c>
      <c r="C32" s="21">
        <v>132</v>
      </c>
      <c r="D32" s="20" t="s">
        <v>4</v>
      </c>
      <c r="E32" s="58"/>
      <c r="F32" s="42">
        <f t="shared" si="0"/>
        <v>0</v>
      </c>
      <c r="G32" s="54"/>
      <c r="H32" s="53"/>
      <c r="I32" s="53"/>
      <c r="J32" s="53"/>
      <c r="K32" s="53"/>
    </row>
    <row r="33" spans="1:11" ht="20.100000000000001" customHeight="1" x14ac:dyDescent="0.2">
      <c r="A33" s="50" t="s">
        <v>64</v>
      </c>
      <c r="B33" s="51" t="s">
        <v>65</v>
      </c>
      <c r="C33" s="21">
        <v>63</v>
      </c>
      <c r="D33" s="20" t="s">
        <v>4</v>
      </c>
      <c r="E33" s="58"/>
      <c r="F33" s="42">
        <f t="shared" si="0"/>
        <v>0</v>
      </c>
      <c r="G33" s="54"/>
      <c r="H33" s="53"/>
      <c r="I33" s="53"/>
      <c r="J33" s="53"/>
      <c r="K33" s="53"/>
    </row>
    <row r="34" spans="1:11" ht="20.100000000000001" customHeight="1" x14ac:dyDescent="0.2">
      <c r="A34" s="50" t="s">
        <v>66</v>
      </c>
      <c r="B34" s="51" t="s">
        <v>67</v>
      </c>
      <c r="C34" s="21">
        <v>63</v>
      </c>
      <c r="D34" s="20" t="s">
        <v>4</v>
      </c>
      <c r="E34" s="58"/>
      <c r="F34" s="42">
        <f t="shared" si="0"/>
        <v>0</v>
      </c>
      <c r="G34" s="54"/>
      <c r="H34" s="53"/>
      <c r="I34" s="53"/>
      <c r="J34" s="53"/>
      <c r="K34" s="53"/>
    </row>
    <row r="35" spans="1:11" ht="20.100000000000001" customHeight="1" x14ac:dyDescent="0.2">
      <c r="A35" s="4"/>
      <c r="B35" s="64" t="s">
        <v>118</v>
      </c>
      <c r="C35" s="64"/>
      <c r="D35" s="64"/>
      <c r="E35" s="62"/>
      <c r="F35" s="59">
        <f>SUM(F5:F34)</f>
        <v>0</v>
      </c>
      <c r="G35" s="6"/>
      <c r="H35" s="32"/>
    </row>
    <row r="36" spans="1:11" ht="20.100000000000001" customHeight="1" x14ac:dyDescent="0.2">
      <c r="A36" s="4"/>
      <c r="B36" s="65" t="s">
        <v>120</v>
      </c>
      <c r="C36" s="65"/>
      <c r="D36" s="65"/>
      <c r="E36" s="63">
        <v>21</v>
      </c>
      <c r="F36" s="60">
        <f>ROUND(F35*E36/100,2)</f>
        <v>0</v>
      </c>
      <c r="G36" s="6"/>
    </row>
    <row r="37" spans="1:11" ht="20.100000000000001" customHeight="1" x14ac:dyDescent="0.2">
      <c r="B37" s="64" t="s">
        <v>119</v>
      </c>
      <c r="C37" s="64"/>
      <c r="D37" s="64"/>
      <c r="E37" s="62"/>
      <c r="F37" s="61">
        <f>SUM(F35:F36)</f>
        <v>0</v>
      </c>
      <c r="G37" s="6"/>
    </row>
    <row r="38" spans="1:11" x14ac:dyDescent="0.2">
      <c r="C38" s="34"/>
      <c r="D38" s="34"/>
      <c r="E38" s="35"/>
      <c r="F38" s="36"/>
      <c r="G38" s="6"/>
    </row>
    <row r="39" spans="1:11" x14ac:dyDescent="0.2">
      <c r="C39" s="34"/>
      <c r="D39" s="34"/>
      <c r="E39" s="35"/>
      <c r="F39" s="36"/>
      <c r="G39" s="6"/>
    </row>
    <row r="40" spans="1:11" x14ac:dyDescent="0.2">
      <c r="C40" s="34"/>
      <c r="D40" s="34"/>
      <c r="E40" s="35"/>
      <c r="F40" s="36"/>
      <c r="G40" s="6"/>
    </row>
    <row r="41" spans="1:11" ht="30" customHeight="1" x14ac:dyDescent="0.2">
      <c r="A41" s="55" t="s">
        <v>127</v>
      </c>
      <c r="B41" s="55"/>
      <c r="C41" s="55"/>
      <c r="D41" s="55"/>
      <c r="E41" s="55"/>
      <c r="F41" s="55"/>
      <c r="G41" s="55"/>
      <c r="H41" s="56"/>
    </row>
    <row r="42" spans="1:11" ht="15" customHeight="1" x14ac:dyDescent="0.2">
      <c r="A42" s="55" t="s">
        <v>124</v>
      </c>
      <c r="B42" s="55"/>
      <c r="C42" s="55"/>
      <c r="D42" s="55"/>
      <c r="E42" s="55"/>
      <c r="F42" s="55"/>
      <c r="G42" s="55"/>
      <c r="H42" s="56"/>
    </row>
    <row r="43" spans="1:11" ht="15" customHeight="1" x14ac:dyDescent="0.2">
      <c r="A43" s="55" t="s">
        <v>96</v>
      </c>
      <c r="B43" s="55"/>
      <c r="C43" s="55"/>
      <c r="D43" s="55"/>
      <c r="E43" s="55"/>
      <c r="F43" s="55"/>
      <c r="G43" s="55"/>
      <c r="H43" s="56"/>
    </row>
    <row r="44" spans="1:11" ht="15" customHeight="1" x14ac:dyDescent="0.2">
      <c r="A44" s="55" t="s">
        <v>5</v>
      </c>
      <c r="B44" s="55"/>
      <c r="C44" s="55"/>
      <c r="D44" s="55"/>
      <c r="E44" s="55"/>
      <c r="F44" s="55"/>
      <c r="G44" s="55"/>
      <c r="H44" s="55"/>
    </row>
    <row r="45" spans="1:11" ht="15" customHeight="1" x14ac:dyDescent="0.2">
      <c r="A45" s="55" t="s">
        <v>122</v>
      </c>
      <c r="B45" s="55"/>
      <c r="C45" s="55"/>
      <c r="D45" s="55"/>
      <c r="E45" s="55"/>
      <c r="F45" s="55"/>
      <c r="G45" s="55"/>
      <c r="H45" s="55"/>
    </row>
    <row r="46" spans="1:11" ht="15" customHeight="1" x14ac:dyDescent="0.2">
      <c r="A46" s="55" t="s">
        <v>6</v>
      </c>
      <c r="B46" s="55"/>
      <c r="C46" s="55"/>
      <c r="D46" s="55"/>
      <c r="E46" s="55"/>
      <c r="F46" s="55"/>
      <c r="G46" s="55"/>
      <c r="H46" s="55"/>
    </row>
    <row r="47" spans="1:11" ht="15" customHeight="1" x14ac:dyDescent="0.2">
      <c r="A47" s="55" t="s">
        <v>123</v>
      </c>
      <c r="B47" s="55"/>
      <c r="C47" s="55"/>
      <c r="D47" s="55"/>
      <c r="E47" s="55"/>
      <c r="F47" s="55"/>
      <c r="G47" s="55"/>
      <c r="H47" s="55"/>
    </row>
    <row r="48" spans="1:11" ht="15" customHeight="1" x14ac:dyDescent="0.2">
      <c r="A48" s="55" t="s">
        <v>7</v>
      </c>
      <c r="B48" s="55"/>
      <c r="C48" s="55"/>
      <c r="D48" s="55"/>
      <c r="E48" s="55"/>
      <c r="F48" s="55"/>
      <c r="G48" s="55"/>
      <c r="H48" s="55"/>
    </row>
    <row r="49" spans="1:8" ht="15" customHeight="1" x14ac:dyDescent="0.2">
      <c r="A49" s="55" t="s">
        <v>8</v>
      </c>
      <c r="B49" s="55"/>
      <c r="C49" s="55"/>
      <c r="D49" s="55"/>
      <c r="E49" s="55"/>
      <c r="F49" s="55"/>
      <c r="G49" s="55"/>
      <c r="H49" s="55"/>
    </row>
  </sheetData>
  <sheetProtection algorithmName="SHA-512" hashValue="TCmMmtkF1i8XBu5Dx1mo7ZhQ4RSYysyV0IQMgf2lHCc/GgUODWOAlyvxHpVR7tr9tUseo5oja92ZiK+SZ+BBhg==" saltValue="ndfUkI5UEQobR1O+cZccGQ==" spinCount="100000" sheet="1" objects="1" scenarios="1"/>
  <mergeCells count="14">
    <mergeCell ref="B35:D35"/>
    <mergeCell ref="B36:D36"/>
    <mergeCell ref="B37:D37"/>
    <mergeCell ref="A2:K2"/>
    <mergeCell ref="A49:H49"/>
    <mergeCell ref="A46:H46"/>
    <mergeCell ref="A4:K4"/>
    <mergeCell ref="A41:G41"/>
    <mergeCell ref="A42:G42"/>
    <mergeCell ref="A44:H44"/>
    <mergeCell ref="A45:H45"/>
    <mergeCell ref="A43:G43"/>
    <mergeCell ref="A47:H47"/>
    <mergeCell ref="A48:H48"/>
  </mergeCells>
  <phoneticPr fontId="8" type="noConversion"/>
  <conditionalFormatting sqref="C3">
    <cfRule type="cellIs" dxfId="4" priority="10" operator="equal">
      <formula>"Pasirinkti"</formula>
    </cfRule>
  </conditionalFormatting>
  <pageMargins left="0.7" right="0.7" top="1.31" bottom="0.75" header="0.3" footer="0.3"/>
  <pageSetup paperSize="9" scale="46"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10B1F-1E52-42D7-A8A0-CBEC1F4BDB21}">
  <sheetPr>
    <pageSetUpPr fitToPage="1"/>
  </sheetPr>
  <dimension ref="A1:G19"/>
  <sheetViews>
    <sheetView zoomScale="115" zoomScaleNormal="115" workbookViewId="0">
      <pane ySplit="4" topLeftCell="A5" activePane="bottomLeft" state="frozen"/>
      <selection pane="bottomLeft" activeCell="E25" sqref="E25"/>
    </sheetView>
  </sheetViews>
  <sheetFormatPr defaultColWidth="9.140625" defaultRowHeight="12.75" x14ac:dyDescent="0.2"/>
  <cols>
    <col min="1" max="1" width="5.28515625" style="5" customWidth="1"/>
    <col min="2" max="2" width="84.7109375" style="5" customWidth="1"/>
    <col min="3" max="3" width="12.42578125" style="5" customWidth="1"/>
    <col min="4" max="4" width="11" style="5" customWidth="1"/>
    <col min="5" max="5" width="17.28515625" style="5" customWidth="1"/>
    <col min="6" max="6" width="16.7109375" style="5" customWidth="1"/>
    <col min="7" max="7" width="25.7109375" style="5" customWidth="1"/>
    <col min="8" max="8" width="15.5703125" style="5" customWidth="1"/>
    <col min="9" max="9" width="16.5703125" style="5" customWidth="1"/>
    <col min="10" max="10" width="12.85546875" style="5" customWidth="1"/>
    <col min="11" max="11" width="12.42578125" style="5" customWidth="1"/>
    <col min="12" max="16384" width="9.140625" style="5"/>
  </cols>
  <sheetData>
    <row r="1" spans="1:7" x14ac:dyDescent="0.2">
      <c r="B1" s="1" t="s">
        <v>135</v>
      </c>
    </row>
    <row r="2" spans="1:7" ht="13.5" thickBot="1" x14ac:dyDescent="0.25">
      <c r="A2" s="28" t="s">
        <v>98</v>
      </c>
      <c r="B2" s="28"/>
      <c r="C2" s="28"/>
      <c r="D2" s="28"/>
      <c r="E2" s="28"/>
      <c r="F2" s="28"/>
      <c r="G2" s="28"/>
    </row>
    <row r="3" spans="1:7" ht="24.95" customHeight="1" x14ac:dyDescent="0.2">
      <c r="A3" s="29" t="s">
        <v>106</v>
      </c>
      <c r="B3" s="30"/>
      <c r="C3" s="30"/>
      <c r="D3" s="30"/>
      <c r="E3" s="30"/>
      <c r="F3" s="30"/>
      <c r="G3" s="31"/>
    </row>
    <row r="4" spans="1:7" ht="51" x14ac:dyDescent="0.2">
      <c r="A4" s="2" t="s">
        <v>0</v>
      </c>
      <c r="B4" s="10" t="s">
        <v>1</v>
      </c>
      <c r="C4" s="10" t="s">
        <v>2</v>
      </c>
      <c r="D4" s="11" t="s">
        <v>3</v>
      </c>
      <c r="E4" s="17" t="s">
        <v>114</v>
      </c>
      <c r="F4" s="17" t="s">
        <v>125</v>
      </c>
      <c r="G4" s="69" t="s">
        <v>104</v>
      </c>
    </row>
    <row r="5" spans="1:7" ht="15" customHeight="1" x14ac:dyDescent="0.2">
      <c r="A5" s="40">
        <v>1</v>
      </c>
      <c r="B5" s="41" t="s">
        <v>91</v>
      </c>
      <c r="C5" s="3">
        <v>1581</v>
      </c>
      <c r="D5" s="3" t="s">
        <v>4</v>
      </c>
      <c r="E5" s="70"/>
      <c r="F5" s="43">
        <f>ROUND(C5*E5,2)</f>
        <v>0</v>
      </c>
      <c r="G5" s="52"/>
    </row>
    <row r="6" spans="1:7" ht="15" customHeight="1" x14ac:dyDescent="0.2">
      <c r="A6" s="40">
        <v>2</v>
      </c>
      <c r="B6" s="41" t="s">
        <v>92</v>
      </c>
      <c r="C6" s="3">
        <v>1581</v>
      </c>
      <c r="D6" s="3" t="s">
        <v>4</v>
      </c>
      <c r="E6" s="70"/>
      <c r="F6" s="43">
        <f t="shared" ref="F6:F11" si="0">ROUND(C6*E6,2)</f>
        <v>0</v>
      </c>
      <c r="G6" s="52"/>
    </row>
    <row r="7" spans="1:7" ht="15" customHeight="1" x14ac:dyDescent="0.2">
      <c r="A7" s="40">
        <v>3</v>
      </c>
      <c r="B7" s="41" t="s">
        <v>94</v>
      </c>
      <c r="C7" s="3">
        <v>2174</v>
      </c>
      <c r="D7" s="3" t="s">
        <v>4</v>
      </c>
      <c r="E7" s="70"/>
      <c r="F7" s="43">
        <f t="shared" si="0"/>
        <v>0</v>
      </c>
      <c r="G7" s="52"/>
    </row>
    <row r="8" spans="1:7" ht="15" customHeight="1" x14ac:dyDescent="0.2">
      <c r="A8" s="40">
        <v>4</v>
      </c>
      <c r="B8" s="41" t="s">
        <v>93</v>
      </c>
      <c r="C8" s="3">
        <v>2174</v>
      </c>
      <c r="D8" s="3" t="s">
        <v>4</v>
      </c>
      <c r="E8" s="70"/>
      <c r="F8" s="43">
        <f t="shared" si="0"/>
        <v>0</v>
      </c>
      <c r="G8" s="52"/>
    </row>
    <row r="9" spans="1:7" ht="15" customHeight="1" x14ac:dyDescent="0.2">
      <c r="A9" s="40">
        <v>5</v>
      </c>
      <c r="B9" s="41" t="s">
        <v>95</v>
      </c>
      <c r="C9" s="3">
        <v>2061</v>
      </c>
      <c r="D9" s="3" t="s">
        <v>4</v>
      </c>
      <c r="E9" s="70"/>
      <c r="F9" s="43">
        <f t="shared" si="0"/>
        <v>0</v>
      </c>
      <c r="G9" s="52"/>
    </row>
    <row r="10" spans="1:7" ht="15" customHeight="1" x14ac:dyDescent="0.2">
      <c r="A10" s="40">
        <v>7</v>
      </c>
      <c r="B10" s="41" t="s">
        <v>128</v>
      </c>
      <c r="C10" s="3">
        <v>198</v>
      </c>
      <c r="D10" s="3" t="s">
        <v>4</v>
      </c>
      <c r="E10" s="70"/>
      <c r="F10" s="43">
        <f t="shared" si="0"/>
        <v>0</v>
      </c>
      <c r="G10" s="52"/>
    </row>
    <row r="11" spans="1:7" ht="15" customHeight="1" x14ac:dyDescent="0.2">
      <c r="A11" s="40">
        <v>8</v>
      </c>
      <c r="B11" s="41" t="s">
        <v>129</v>
      </c>
      <c r="C11" s="3">
        <v>198</v>
      </c>
      <c r="D11" s="3" t="s">
        <v>4</v>
      </c>
      <c r="E11" s="70"/>
      <c r="F11" s="43">
        <f t="shared" si="0"/>
        <v>0</v>
      </c>
      <c r="G11" s="52"/>
    </row>
    <row r="12" spans="1:7" ht="15" customHeight="1" x14ac:dyDescent="0.2">
      <c r="A12" s="4"/>
      <c r="B12" s="64" t="s">
        <v>118</v>
      </c>
      <c r="C12" s="64"/>
      <c r="D12" s="64"/>
      <c r="E12" s="62"/>
      <c r="F12" s="59">
        <f>SUM(F3:F11)</f>
        <v>0</v>
      </c>
      <c r="G12" s="9"/>
    </row>
    <row r="13" spans="1:7" ht="15" customHeight="1" x14ac:dyDescent="0.2">
      <c r="A13" s="4"/>
      <c r="B13" s="65" t="s">
        <v>120</v>
      </c>
      <c r="C13" s="65"/>
      <c r="D13" s="65"/>
      <c r="E13" s="63">
        <v>21</v>
      </c>
      <c r="F13" s="60">
        <f>ROUND(F12*E13/100,2)</f>
        <v>0</v>
      </c>
      <c r="G13" s="9"/>
    </row>
    <row r="14" spans="1:7" ht="15" customHeight="1" x14ac:dyDescent="0.2">
      <c r="A14" s="4"/>
      <c r="B14" s="64" t="s">
        <v>119</v>
      </c>
      <c r="C14" s="64"/>
      <c r="D14" s="64"/>
      <c r="E14" s="62"/>
      <c r="F14" s="61">
        <f>SUM(F12:F13)</f>
        <v>0</v>
      </c>
      <c r="G14" s="9"/>
    </row>
    <row r="15" spans="1:7" x14ac:dyDescent="0.2">
      <c r="C15" s="34"/>
      <c r="D15" s="34"/>
      <c r="E15" s="35"/>
      <c r="F15" s="36"/>
      <c r="G15" s="6"/>
    </row>
    <row r="16" spans="1:7" x14ac:dyDescent="0.2">
      <c r="C16" s="34"/>
      <c r="D16" s="34"/>
      <c r="E16" s="35"/>
      <c r="F16" s="36"/>
      <c r="G16" s="6"/>
    </row>
    <row r="17" spans="1:7" s="56" customFormat="1" ht="30" customHeight="1" x14ac:dyDescent="0.2">
      <c r="A17" s="55" t="s">
        <v>126</v>
      </c>
      <c r="B17" s="55"/>
      <c r="C17" s="55"/>
      <c r="D17" s="55"/>
      <c r="E17" s="55"/>
      <c r="F17" s="55"/>
      <c r="G17" s="55"/>
    </row>
    <row r="18" spans="1:7" s="56" customFormat="1" ht="15" customHeight="1" x14ac:dyDescent="0.2">
      <c r="A18" s="55" t="s">
        <v>124</v>
      </c>
      <c r="B18" s="55"/>
      <c r="C18" s="55"/>
      <c r="D18" s="55"/>
      <c r="E18" s="55"/>
      <c r="F18" s="55"/>
      <c r="G18" s="55"/>
    </row>
    <row r="19" spans="1:7" ht="15" customHeight="1" x14ac:dyDescent="0.2">
      <c r="A19" s="55" t="s">
        <v>96</v>
      </c>
      <c r="B19" s="55"/>
      <c r="C19" s="55"/>
      <c r="D19" s="55"/>
      <c r="E19" s="55"/>
      <c r="F19" s="55"/>
      <c r="G19" s="55"/>
    </row>
  </sheetData>
  <sheetProtection algorithmName="SHA-512" hashValue="3lQ/+EoZ1U4+Ye+QyjPiHJI3e3is12ywJUsDkI47LaJ8CRB73hkpfzmLw99Tg8DmNv3yvldFQRYmdlNOzBKdLw==" saltValue="bL28wU0JT8+pGp2ddUbI2w==" spinCount="100000" sheet="1" objects="1" scenarios="1"/>
  <mergeCells count="8">
    <mergeCell ref="B12:D12"/>
    <mergeCell ref="B13:D13"/>
    <mergeCell ref="B14:D14"/>
    <mergeCell ref="A17:G17"/>
    <mergeCell ref="A18:G18"/>
    <mergeCell ref="A19:G19"/>
    <mergeCell ref="A2:G2"/>
    <mergeCell ref="A3:G3"/>
  </mergeCells>
  <conditionalFormatting sqref="C4">
    <cfRule type="cellIs" dxfId="3" priority="1" operator="equal">
      <formula>"Pasirinkti"</formula>
    </cfRule>
  </conditionalFormatting>
  <pageMargins left="0.7" right="0.7" top="1.31" bottom="0.75" header="0.3" footer="0.3"/>
  <pageSetup paperSize="9" scale="75" fitToHeight="0"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5358F-1AF3-40A2-B2E4-7BACD5EECABB}">
  <sheetPr>
    <pageSetUpPr fitToPage="1"/>
  </sheetPr>
  <dimension ref="A1:E35"/>
  <sheetViews>
    <sheetView zoomScale="115" zoomScaleNormal="115" workbookViewId="0">
      <pane ySplit="4" topLeftCell="A5" activePane="bottomLeft" state="frozen"/>
      <selection pane="bottomLeft" activeCell="D5" sqref="D5"/>
    </sheetView>
  </sheetViews>
  <sheetFormatPr defaultColWidth="9.140625" defaultRowHeight="12.75" x14ac:dyDescent="0.2"/>
  <cols>
    <col min="1" max="1" width="5.28515625" style="5" customWidth="1"/>
    <col min="2" max="2" width="84.7109375" style="5" customWidth="1"/>
    <col min="3" max="3" width="12.42578125" style="5" customWidth="1"/>
    <col min="4" max="5" width="20.7109375" style="5" customWidth="1"/>
    <col min="6" max="6" width="21" style="5" customWidth="1"/>
    <col min="7" max="7" width="16.7109375" style="5" customWidth="1"/>
    <col min="8" max="8" width="16.5703125" style="5" customWidth="1"/>
    <col min="9" max="9" width="15.5703125" style="5" customWidth="1"/>
    <col min="10" max="10" width="16.5703125" style="5" customWidth="1"/>
    <col min="11" max="11" width="12.85546875" style="5" customWidth="1"/>
    <col min="12" max="12" width="12.42578125" style="5" customWidth="1"/>
    <col min="13" max="16384" width="9.140625" style="5"/>
  </cols>
  <sheetData>
    <row r="1" spans="1:5" x14ac:dyDescent="0.2">
      <c r="B1" s="1" t="s">
        <v>138</v>
      </c>
    </row>
    <row r="2" spans="1:5" x14ac:dyDescent="0.2">
      <c r="A2" s="26" t="s">
        <v>99</v>
      </c>
      <c r="B2" s="27"/>
      <c r="C2" s="27"/>
      <c r="D2" s="27"/>
      <c r="E2" s="27"/>
    </row>
    <row r="3" spans="1:5" ht="51" x14ac:dyDescent="0.2">
      <c r="A3" s="2" t="s">
        <v>0</v>
      </c>
      <c r="B3" s="10" t="s">
        <v>90</v>
      </c>
      <c r="C3" s="11" t="s">
        <v>3</v>
      </c>
      <c r="D3" s="16" t="s">
        <v>115</v>
      </c>
      <c r="E3" s="16" t="s">
        <v>137</v>
      </c>
    </row>
    <row r="4" spans="1:5" ht="24.95" customHeight="1" x14ac:dyDescent="0.2">
      <c r="A4" s="25" t="s">
        <v>103</v>
      </c>
      <c r="B4" s="25"/>
      <c r="C4" s="25"/>
      <c r="D4" s="25"/>
      <c r="E4" s="25"/>
    </row>
    <row r="5" spans="1:5" ht="15" customHeight="1" x14ac:dyDescent="0.2">
      <c r="A5" s="13" t="s">
        <v>9</v>
      </c>
      <c r="B5" s="14" t="s">
        <v>10</v>
      </c>
      <c r="C5" s="3" t="s">
        <v>4</v>
      </c>
      <c r="D5" s="71"/>
      <c r="E5" s="72">
        <f>ROUND(SUM(ROUND(D5,2)/144),8)</f>
        <v>0</v>
      </c>
    </row>
    <row r="6" spans="1:5" ht="15" customHeight="1" x14ac:dyDescent="0.2">
      <c r="A6" s="13" t="s">
        <v>11</v>
      </c>
      <c r="B6" s="14" t="s">
        <v>12</v>
      </c>
      <c r="C6" s="3" t="s">
        <v>4</v>
      </c>
      <c r="D6" s="71"/>
      <c r="E6" s="72">
        <f t="shared" ref="E6:E34" si="0">ROUND(SUM(ROUND(D6,2)/144),8)</f>
        <v>0</v>
      </c>
    </row>
    <row r="7" spans="1:5" ht="15" customHeight="1" x14ac:dyDescent="0.2">
      <c r="A7" s="13" t="s">
        <v>13</v>
      </c>
      <c r="B7" s="14" t="s">
        <v>14</v>
      </c>
      <c r="C7" s="3" t="s">
        <v>4</v>
      </c>
      <c r="D7" s="71"/>
      <c r="E7" s="72">
        <f t="shared" si="0"/>
        <v>0</v>
      </c>
    </row>
    <row r="8" spans="1:5" ht="15" customHeight="1" x14ac:dyDescent="0.2">
      <c r="A8" s="13" t="s">
        <v>15</v>
      </c>
      <c r="B8" s="14" t="s">
        <v>16</v>
      </c>
      <c r="C8" s="3" t="s">
        <v>4</v>
      </c>
      <c r="D8" s="71"/>
      <c r="E8" s="72">
        <f t="shared" si="0"/>
        <v>0</v>
      </c>
    </row>
    <row r="9" spans="1:5" ht="15" customHeight="1" x14ac:dyDescent="0.2">
      <c r="A9" s="13" t="s">
        <v>17</v>
      </c>
      <c r="B9" s="14" t="s">
        <v>18</v>
      </c>
      <c r="C9" s="3" t="s">
        <v>4</v>
      </c>
      <c r="D9" s="71"/>
      <c r="E9" s="72">
        <f t="shared" si="0"/>
        <v>0</v>
      </c>
    </row>
    <row r="10" spans="1:5" ht="15" customHeight="1" x14ac:dyDescent="0.2">
      <c r="A10" s="13" t="s">
        <v>19</v>
      </c>
      <c r="B10" s="14" t="s">
        <v>20</v>
      </c>
      <c r="C10" s="3" t="s">
        <v>4</v>
      </c>
      <c r="D10" s="71"/>
      <c r="E10" s="72">
        <f t="shared" si="0"/>
        <v>0</v>
      </c>
    </row>
    <row r="11" spans="1:5" ht="15" customHeight="1" x14ac:dyDescent="0.2">
      <c r="A11" s="13" t="s">
        <v>21</v>
      </c>
      <c r="B11" s="14" t="s">
        <v>22</v>
      </c>
      <c r="C11" s="3" t="s">
        <v>4</v>
      </c>
      <c r="D11" s="71"/>
      <c r="E11" s="72">
        <f t="shared" si="0"/>
        <v>0</v>
      </c>
    </row>
    <row r="12" spans="1:5" ht="15" customHeight="1" x14ac:dyDescent="0.2">
      <c r="A12" s="13" t="s">
        <v>23</v>
      </c>
      <c r="B12" s="14" t="s">
        <v>24</v>
      </c>
      <c r="C12" s="3" t="s">
        <v>4</v>
      </c>
      <c r="D12" s="71"/>
      <c r="E12" s="72">
        <f t="shared" si="0"/>
        <v>0</v>
      </c>
    </row>
    <row r="13" spans="1:5" ht="15" customHeight="1" x14ac:dyDescent="0.2">
      <c r="A13" s="13" t="s">
        <v>25</v>
      </c>
      <c r="B13" s="14" t="s">
        <v>26</v>
      </c>
      <c r="C13" s="3" t="s">
        <v>4</v>
      </c>
      <c r="D13" s="71"/>
      <c r="E13" s="72">
        <f t="shared" si="0"/>
        <v>0</v>
      </c>
    </row>
    <row r="14" spans="1:5" ht="15" customHeight="1" x14ac:dyDescent="0.2">
      <c r="A14" s="13" t="s">
        <v>27</v>
      </c>
      <c r="B14" s="14" t="s">
        <v>28</v>
      </c>
      <c r="C14" s="3" t="s">
        <v>4</v>
      </c>
      <c r="D14" s="71"/>
      <c r="E14" s="72">
        <f t="shared" si="0"/>
        <v>0</v>
      </c>
    </row>
    <row r="15" spans="1:5" ht="15" customHeight="1" x14ac:dyDescent="0.2">
      <c r="A15" s="13" t="s">
        <v>29</v>
      </c>
      <c r="B15" s="14" t="s">
        <v>30</v>
      </c>
      <c r="C15" s="3" t="s">
        <v>4</v>
      </c>
      <c r="D15" s="71"/>
      <c r="E15" s="72">
        <f t="shared" si="0"/>
        <v>0</v>
      </c>
    </row>
    <row r="16" spans="1:5" ht="15" customHeight="1" x14ac:dyDescent="0.2">
      <c r="A16" s="13" t="s">
        <v>31</v>
      </c>
      <c r="B16" s="14" t="s">
        <v>32</v>
      </c>
      <c r="C16" s="3" t="s">
        <v>4</v>
      </c>
      <c r="D16" s="71"/>
      <c r="E16" s="72">
        <f t="shared" si="0"/>
        <v>0</v>
      </c>
    </row>
    <row r="17" spans="1:5" ht="15" customHeight="1" x14ac:dyDescent="0.2">
      <c r="A17" s="13" t="s">
        <v>33</v>
      </c>
      <c r="B17" s="14" t="s">
        <v>34</v>
      </c>
      <c r="C17" s="3" t="s">
        <v>4</v>
      </c>
      <c r="D17" s="71"/>
      <c r="E17" s="72">
        <f t="shared" si="0"/>
        <v>0</v>
      </c>
    </row>
    <row r="18" spans="1:5" ht="15" customHeight="1" x14ac:dyDescent="0.2">
      <c r="A18" s="13" t="s">
        <v>35</v>
      </c>
      <c r="B18" s="14" t="s">
        <v>36</v>
      </c>
      <c r="C18" s="3" t="s">
        <v>4</v>
      </c>
      <c r="D18" s="71"/>
      <c r="E18" s="72">
        <f t="shared" si="0"/>
        <v>0</v>
      </c>
    </row>
    <row r="19" spans="1:5" ht="15" customHeight="1" x14ac:dyDescent="0.2">
      <c r="A19" s="13" t="s">
        <v>37</v>
      </c>
      <c r="B19" s="14" t="s">
        <v>38</v>
      </c>
      <c r="C19" s="3" t="s">
        <v>4</v>
      </c>
      <c r="D19" s="71"/>
      <c r="E19" s="72">
        <f t="shared" si="0"/>
        <v>0</v>
      </c>
    </row>
    <row r="20" spans="1:5" ht="15" customHeight="1" x14ac:dyDescent="0.2">
      <c r="A20" s="13" t="s">
        <v>39</v>
      </c>
      <c r="B20" s="14" t="s">
        <v>40</v>
      </c>
      <c r="C20" s="3" t="s">
        <v>4</v>
      </c>
      <c r="D20" s="71"/>
      <c r="E20" s="72">
        <f t="shared" si="0"/>
        <v>0</v>
      </c>
    </row>
    <row r="21" spans="1:5" ht="15" customHeight="1" x14ac:dyDescent="0.2">
      <c r="A21" s="13" t="s">
        <v>41</v>
      </c>
      <c r="B21" s="14" t="s">
        <v>42</v>
      </c>
      <c r="C21" s="3" t="s">
        <v>4</v>
      </c>
      <c r="D21" s="71"/>
      <c r="E21" s="72">
        <f t="shared" si="0"/>
        <v>0</v>
      </c>
    </row>
    <row r="22" spans="1:5" ht="15" customHeight="1" x14ac:dyDescent="0.2">
      <c r="A22" s="13" t="s">
        <v>43</v>
      </c>
      <c r="B22" s="14" t="s">
        <v>44</v>
      </c>
      <c r="C22" s="3" t="s">
        <v>4</v>
      </c>
      <c r="D22" s="71"/>
      <c r="E22" s="72">
        <f t="shared" si="0"/>
        <v>0</v>
      </c>
    </row>
    <row r="23" spans="1:5" ht="15" customHeight="1" x14ac:dyDescent="0.2">
      <c r="A23" s="13" t="s">
        <v>45</v>
      </c>
      <c r="B23" s="14" t="s">
        <v>46</v>
      </c>
      <c r="C23" s="3" t="s">
        <v>4</v>
      </c>
      <c r="D23" s="71"/>
      <c r="E23" s="72">
        <f t="shared" si="0"/>
        <v>0</v>
      </c>
    </row>
    <row r="24" spans="1:5" ht="15" customHeight="1" x14ac:dyDescent="0.2">
      <c r="A24" s="13" t="s">
        <v>47</v>
      </c>
      <c r="B24" s="14" t="s">
        <v>48</v>
      </c>
      <c r="C24" s="3" t="s">
        <v>4</v>
      </c>
      <c r="D24" s="71"/>
      <c r="E24" s="72">
        <f t="shared" si="0"/>
        <v>0</v>
      </c>
    </row>
    <row r="25" spans="1:5" ht="15" customHeight="1" x14ac:dyDescent="0.2">
      <c r="A25" s="13" t="s">
        <v>49</v>
      </c>
      <c r="B25" s="14" t="s">
        <v>50</v>
      </c>
      <c r="C25" s="3" t="s">
        <v>4</v>
      </c>
      <c r="D25" s="71"/>
      <c r="E25" s="72">
        <f t="shared" si="0"/>
        <v>0</v>
      </c>
    </row>
    <row r="26" spans="1:5" ht="15" customHeight="1" x14ac:dyDescent="0.2">
      <c r="A26" s="13" t="s">
        <v>51</v>
      </c>
      <c r="B26" s="14" t="s">
        <v>52</v>
      </c>
      <c r="C26" s="3" t="s">
        <v>4</v>
      </c>
      <c r="D26" s="71"/>
      <c r="E26" s="72">
        <f t="shared" si="0"/>
        <v>0</v>
      </c>
    </row>
    <row r="27" spans="1:5" ht="15" customHeight="1" x14ac:dyDescent="0.2">
      <c r="A27" s="13" t="s">
        <v>53</v>
      </c>
      <c r="B27" s="14" t="s">
        <v>54</v>
      </c>
      <c r="C27" s="3" t="s">
        <v>4</v>
      </c>
      <c r="D27" s="71"/>
      <c r="E27" s="72">
        <f t="shared" si="0"/>
        <v>0</v>
      </c>
    </row>
    <row r="28" spans="1:5" ht="15" customHeight="1" x14ac:dyDescent="0.2">
      <c r="A28" s="13" t="s">
        <v>55</v>
      </c>
      <c r="B28" s="14" t="s">
        <v>56</v>
      </c>
      <c r="C28" s="3" t="s">
        <v>4</v>
      </c>
      <c r="D28" s="71"/>
      <c r="E28" s="72">
        <f t="shared" si="0"/>
        <v>0</v>
      </c>
    </row>
    <row r="29" spans="1:5" ht="15" customHeight="1" x14ac:dyDescent="0.2">
      <c r="A29" s="13" t="s">
        <v>57</v>
      </c>
      <c r="B29" s="14" t="s">
        <v>58</v>
      </c>
      <c r="C29" s="3" t="s">
        <v>4</v>
      </c>
      <c r="D29" s="71"/>
      <c r="E29" s="72">
        <f t="shared" si="0"/>
        <v>0</v>
      </c>
    </row>
    <row r="30" spans="1:5" ht="15" customHeight="1" x14ac:dyDescent="0.2">
      <c r="A30" s="13" t="s">
        <v>59</v>
      </c>
      <c r="B30" s="14" t="s">
        <v>26</v>
      </c>
      <c r="C30" s="3" t="s">
        <v>4</v>
      </c>
      <c r="D30" s="71"/>
      <c r="E30" s="72">
        <f t="shared" si="0"/>
        <v>0</v>
      </c>
    </row>
    <row r="31" spans="1:5" ht="15" customHeight="1" x14ac:dyDescent="0.2">
      <c r="A31" s="13" t="s">
        <v>60</v>
      </c>
      <c r="B31" s="14" t="s">
        <v>61</v>
      </c>
      <c r="C31" s="3" t="s">
        <v>4</v>
      </c>
      <c r="D31" s="71"/>
      <c r="E31" s="72">
        <f t="shared" si="0"/>
        <v>0</v>
      </c>
    </row>
    <row r="32" spans="1:5" ht="15" customHeight="1" x14ac:dyDescent="0.2">
      <c r="A32" s="13" t="s">
        <v>62</v>
      </c>
      <c r="B32" s="14" t="s">
        <v>63</v>
      </c>
      <c r="C32" s="3" t="s">
        <v>4</v>
      </c>
      <c r="D32" s="71"/>
      <c r="E32" s="72">
        <f t="shared" si="0"/>
        <v>0</v>
      </c>
    </row>
    <row r="33" spans="1:5" ht="15" customHeight="1" x14ac:dyDescent="0.2">
      <c r="A33" s="13" t="s">
        <v>64</v>
      </c>
      <c r="B33" s="14" t="s">
        <v>65</v>
      </c>
      <c r="C33" s="3" t="s">
        <v>4</v>
      </c>
      <c r="D33" s="71"/>
      <c r="E33" s="72">
        <f t="shared" si="0"/>
        <v>0</v>
      </c>
    </row>
    <row r="34" spans="1:5" ht="15" customHeight="1" x14ac:dyDescent="0.2">
      <c r="A34" s="13" t="s">
        <v>66</v>
      </c>
      <c r="B34" s="14" t="s">
        <v>67</v>
      </c>
      <c r="C34" s="3" t="s">
        <v>4</v>
      </c>
      <c r="D34" s="71"/>
      <c r="E34" s="72">
        <f t="shared" si="0"/>
        <v>0</v>
      </c>
    </row>
    <row r="35" spans="1:5" ht="15" x14ac:dyDescent="0.2">
      <c r="A35" s="22"/>
      <c r="B35" s="23"/>
      <c r="C35" s="24"/>
      <c r="D35" s="24"/>
      <c r="E35" s="24"/>
    </row>
  </sheetData>
  <sheetProtection algorithmName="SHA-512" hashValue="th5R81P1rKDumjiZUYbU1nDSc4LGHQC8vWxmjqPiub8dV1bwXibdSHM+oqNqimT+pRAjQF+SUIIOG4Wp8VxYVg==" saltValue="7Ru+SchCND5nJgr58L9b7w==" spinCount="100000" sheet="1" objects="1" scenarios="1"/>
  <mergeCells count="2">
    <mergeCell ref="A2:E2"/>
    <mergeCell ref="A4:E4"/>
  </mergeCells>
  <pageMargins left="0.7" right="0.7" top="1.31" bottom="0.75" header="0.3" footer="0.3"/>
  <pageSetup paperSize="9" scale="91" fitToHeight="0"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63A98-424A-49D4-8991-084E3C17A93E}">
  <sheetPr>
    <pageSetUpPr fitToPage="1"/>
  </sheetPr>
  <dimension ref="A1:K29"/>
  <sheetViews>
    <sheetView zoomScale="115" zoomScaleNormal="115" workbookViewId="0">
      <pane ySplit="4" topLeftCell="A5" activePane="bottomLeft" state="frozen"/>
      <selection pane="bottomLeft" activeCell="E5" sqref="E5:E15"/>
    </sheetView>
  </sheetViews>
  <sheetFormatPr defaultColWidth="9.140625" defaultRowHeight="12.75" x14ac:dyDescent="0.2"/>
  <cols>
    <col min="1" max="1" width="5.28515625" style="5" customWidth="1"/>
    <col min="2" max="2" width="84.7109375" style="5" customWidth="1"/>
    <col min="3" max="3" width="12.42578125" style="5" customWidth="1"/>
    <col min="4" max="4" width="11" style="5" customWidth="1"/>
    <col min="5" max="5" width="21" style="5" customWidth="1"/>
    <col min="6" max="6" width="16.7109375" style="5" customWidth="1"/>
    <col min="7" max="11" width="25.7109375" style="5" customWidth="1"/>
    <col min="12" max="16384" width="9.140625" style="5"/>
  </cols>
  <sheetData>
    <row r="1" spans="1:11" x14ac:dyDescent="0.2">
      <c r="B1" s="1" t="s">
        <v>131</v>
      </c>
    </row>
    <row r="2" spans="1:11" x14ac:dyDescent="0.2">
      <c r="A2" s="73" t="s">
        <v>100</v>
      </c>
      <c r="B2" s="74"/>
      <c r="C2" s="74"/>
      <c r="D2" s="74"/>
      <c r="E2" s="74"/>
      <c r="F2" s="74"/>
      <c r="G2" s="74"/>
      <c r="H2" s="74"/>
      <c r="I2" s="74"/>
      <c r="J2" s="74"/>
      <c r="K2" s="74"/>
    </row>
    <row r="3" spans="1:11" ht="89.25" x14ac:dyDescent="0.2">
      <c r="A3" s="2" t="s">
        <v>0</v>
      </c>
      <c r="B3" s="10" t="s">
        <v>90</v>
      </c>
      <c r="C3" s="10" t="s">
        <v>2</v>
      </c>
      <c r="D3" s="11" t="s">
        <v>3</v>
      </c>
      <c r="E3" s="16" t="s">
        <v>112</v>
      </c>
      <c r="F3" s="16" t="s">
        <v>113</v>
      </c>
      <c r="G3" s="44" t="s">
        <v>104</v>
      </c>
      <c r="H3" s="45" t="s">
        <v>110</v>
      </c>
      <c r="I3" s="45" t="s">
        <v>111</v>
      </c>
      <c r="J3" s="45" t="s">
        <v>105</v>
      </c>
      <c r="K3" s="45" t="s">
        <v>109</v>
      </c>
    </row>
    <row r="4" spans="1:11" ht="24.95" customHeight="1" x14ac:dyDescent="0.2">
      <c r="A4" s="47" t="s">
        <v>140</v>
      </c>
      <c r="B4" s="47"/>
      <c r="C4" s="48"/>
      <c r="D4" s="47"/>
      <c r="E4" s="47"/>
      <c r="F4" s="47"/>
      <c r="G4" s="47"/>
      <c r="H4" s="47"/>
      <c r="I4" s="47"/>
      <c r="J4" s="47"/>
      <c r="K4" s="47"/>
    </row>
    <row r="5" spans="1:11" ht="20.100000000000001" customHeight="1" x14ac:dyDescent="0.2">
      <c r="A5" s="13" t="s">
        <v>68</v>
      </c>
      <c r="B5" s="18" t="s">
        <v>69</v>
      </c>
      <c r="C5" s="21">
        <v>423</v>
      </c>
      <c r="D5" s="19" t="s">
        <v>4</v>
      </c>
      <c r="E5" s="66"/>
      <c r="F5" s="42">
        <f>ROUND(ROUND(E5,2)*C5*156,2)</f>
        <v>0</v>
      </c>
      <c r="G5" s="67"/>
      <c r="H5" s="68"/>
      <c r="I5" s="68"/>
      <c r="J5" s="68"/>
      <c r="K5" s="68"/>
    </row>
    <row r="6" spans="1:11" ht="20.100000000000001" customHeight="1" x14ac:dyDescent="0.2">
      <c r="A6" s="13" t="s">
        <v>70</v>
      </c>
      <c r="B6" s="18" t="s">
        <v>30</v>
      </c>
      <c r="C6" s="21">
        <v>282</v>
      </c>
      <c r="D6" s="19" t="s">
        <v>4</v>
      </c>
      <c r="E6" s="66"/>
      <c r="F6" s="42">
        <f t="shared" ref="F6:F15" si="0">ROUND(ROUND(E6,2)*C6*156,2)</f>
        <v>0</v>
      </c>
      <c r="G6" s="67"/>
      <c r="H6" s="68"/>
      <c r="I6" s="68"/>
      <c r="J6" s="68"/>
      <c r="K6" s="68"/>
    </row>
    <row r="7" spans="1:11" ht="20.100000000000001" customHeight="1" x14ac:dyDescent="0.2">
      <c r="A7" s="13" t="s">
        <v>71</v>
      </c>
      <c r="B7" s="18" t="s">
        <v>72</v>
      </c>
      <c r="C7" s="21">
        <v>212</v>
      </c>
      <c r="D7" s="19" t="s">
        <v>4</v>
      </c>
      <c r="E7" s="66"/>
      <c r="F7" s="42">
        <f t="shared" si="0"/>
        <v>0</v>
      </c>
      <c r="G7" s="67"/>
      <c r="H7" s="68"/>
      <c r="I7" s="68"/>
      <c r="J7" s="68"/>
      <c r="K7" s="68"/>
    </row>
    <row r="8" spans="1:11" ht="20.100000000000001" customHeight="1" x14ac:dyDescent="0.2">
      <c r="A8" s="13" t="s">
        <v>73</v>
      </c>
      <c r="B8" s="18" t="s">
        <v>74</v>
      </c>
      <c r="C8" s="21">
        <v>211</v>
      </c>
      <c r="D8" s="19" t="s">
        <v>4</v>
      </c>
      <c r="E8" s="66"/>
      <c r="F8" s="42">
        <f t="shared" si="0"/>
        <v>0</v>
      </c>
      <c r="G8" s="67"/>
      <c r="H8" s="68"/>
      <c r="I8" s="68"/>
      <c r="J8" s="68"/>
      <c r="K8" s="68"/>
    </row>
    <row r="9" spans="1:11" ht="20.100000000000001" customHeight="1" x14ac:dyDescent="0.2">
      <c r="A9" s="13" t="s">
        <v>75</v>
      </c>
      <c r="B9" s="18" t="s">
        <v>76</v>
      </c>
      <c r="C9" s="21">
        <v>282</v>
      </c>
      <c r="D9" s="19" t="s">
        <v>4</v>
      </c>
      <c r="E9" s="66"/>
      <c r="F9" s="42">
        <f t="shared" si="0"/>
        <v>0</v>
      </c>
      <c r="G9" s="67"/>
      <c r="H9" s="68"/>
      <c r="I9" s="68"/>
      <c r="J9" s="68"/>
      <c r="K9" s="68"/>
    </row>
    <row r="10" spans="1:11" ht="20.100000000000001" customHeight="1" x14ac:dyDescent="0.2">
      <c r="A10" s="13" t="s">
        <v>77</v>
      </c>
      <c r="B10" s="18" t="s">
        <v>78</v>
      </c>
      <c r="C10" s="21">
        <v>282</v>
      </c>
      <c r="D10" s="19" t="s">
        <v>4</v>
      </c>
      <c r="E10" s="66"/>
      <c r="F10" s="42">
        <f t="shared" si="0"/>
        <v>0</v>
      </c>
      <c r="G10" s="67"/>
      <c r="H10" s="68"/>
      <c r="I10" s="68"/>
      <c r="J10" s="68"/>
      <c r="K10" s="68"/>
    </row>
    <row r="11" spans="1:11" ht="20.100000000000001" customHeight="1" x14ac:dyDescent="0.2">
      <c r="A11" s="13" t="s">
        <v>79</v>
      </c>
      <c r="B11" s="18" t="s">
        <v>80</v>
      </c>
      <c r="C11" s="21">
        <v>211</v>
      </c>
      <c r="D11" s="19" t="s">
        <v>4</v>
      </c>
      <c r="E11" s="66"/>
      <c r="F11" s="42">
        <f t="shared" si="0"/>
        <v>0</v>
      </c>
      <c r="G11" s="67"/>
      <c r="H11" s="68"/>
      <c r="I11" s="68"/>
      <c r="J11" s="68"/>
      <c r="K11" s="68"/>
    </row>
    <row r="12" spans="1:11" ht="20.100000000000001" customHeight="1" x14ac:dyDescent="0.2">
      <c r="A12" s="13" t="s">
        <v>81</v>
      </c>
      <c r="B12" s="18" t="s">
        <v>82</v>
      </c>
      <c r="C12" s="21">
        <v>212</v>
      </c>
      <c r="D12" s="19" t="s">
        <v>4</v>
      </c>
      <c r="E12" s="66"/>
      <c r="F12" s="42">
        <f t="shared" si="0"/>
        <v>0</v>
      </c>
      <c r="G12" s="67"/>
      <c r="H12" s="68"/>
      <c r="I12" s="68"/>
      <c r="J12" s="68"/>
      <c r="K12" s="68"/>
    </row>
    <row r="13" spans="1:11" ht="20.100000000000001" customHeight="1" x14ac:dyDescent="0.2">
      <c r="A13" s="13" t="s">
        <v>83</v>
      </c>
      <c r="B13" s="18" t="s">
        <v>84</v>
      </c>
      <c r="C13" s="13">
        <v>282</v>
      </c>
      <c r="D13" s="19" t="s">
        <v>4</v>
      </c>
      <c r="E13" s="66"/>
      <c r="F13" s="42">
        <f t="shared" si="0"/>
        <v>0</v>
      </c>
      <c r="G13" s="67"/>
      <c r="H13" s="68"/>
      <c r="I13" s="68"/>
      <c r="J13" s="68"/>
      <c r="K13" s="68"/>
    </row>
    <row r="14" spans="1:11" ht="20.100000000000001" customHeight="1" x14ac:dyDescent="0.2">
      <c r="A14" s="13" t="s">
        <v>85</v>
      </c>
      <c r="B14" s="18" t="s">
        <v>86</v>
      </c>
      <c r="C14" s="13">
        <v>282</v>
      </c>
      <c r="D14" s="19" t="s">
        <v>4</v>
      </c>
      <c r="E14" s="66"/>
      <c r="F14" s="42">
        <f t="shared" si="0"/>
        <v>0</v>
      </c>
      <c r="G14" s="67"/>
      <c r="H14" s="68"/>
      <c r="I14" s="68"/>
      <c r="J14" s="68"/>
      <c r="K14" s="68"/>
    </row>
    <row r="15" spans="1:11" ht="20.100000000000001" customHeight="1" x14ac:dyDescent="0.2">
      <c r="A15" s="13" t="s">
        <v>87</v>
      </c>
      <c r="B15" s="18" t="s">
        <v>88</v>
      </c>
      <c r="C15" s="13">
        <v>282</v>
      </c>
      <c r="D15" s="19" t="s">
        <v>4</v>
      </c>
      <c r="E15" s="66"/>
      <c r="F15" s="42">
        <f t="shared" si="0"/>
        <v>0</v>
      </c>
      <c r="G15" s="67"/>
      <c r="H15" s="68"/>
      <c r="I15" s="68"/>
      <c r="J15" s="68"/>
      <c r="K15" s="68"/>
    </row>
    <row r="16" spans="1:11" ht="20.100000000000001" customHeight="1" x14ac:dyDescent="0.2">
      <c r="A16" s="4"/>
      <c r="B16" s="64" t="s">
        <v>118</v>
      </c>
      <c r="C16" s="64"/>
      <c r="D16" s="64"/>
      <c r="E16" s="62"/>
      <c r="F16" s="59">
        <f>SUM(F5:F15)</f>
        <v>0</v>
      </c>
      <c r="G16" s="6"/>
      <c r="H16" s="32"/>
    </row>
    <row r="17" spans="1:8" ht="20.100000000000001" customHeight="1" x14ac:dyDescent="0.2">
      <c r="A17" s="4"/>
      <c r="B17" s="65" t="s">
        <v>120</v>
      </c>
      <c r="C17" s="65"/>
      <c r="D17" s="65"/>
      <c r="E17" s="63">
        <v>21</v>
      </c>
      <c r="F17" s="60">
        <f>ROUND(F16*E17/100,2)</f>
        <v>0</v>
      </c>
      <c r="G17" s="6"/>
    </row>
    <row r="18" spans="1:8" ht="20.100000000000001" customHeight="1" x14ac:dyDescent="0.2">
      <c r="B18" s="64" t="s">
        <v>119</v>
      </c>
      <c r="C18" s="64"/>
      <c r="D18" s="64"/>
      <c r="E18" s="62"/>
      <c r="F18" s="61">
        <f>SUM(F16:F17)</f>
        <v>0</v>
      </c>
      <c r="G18" s="6"/>
    </row>
    <row r="19" spans="1:8" x14ac:dyDescent="0.2">
      <c r="C19" s="7"/>
      <c r="D19" s="7"/>
      <c r="F19" s="8"/>
      <c r="G19" s="6"/>
    </row>
    <row r="20" spans="1:8" x14ac:dyDescent="0.2">
      <c r="C20" s="34"/>
      <c r="D20" s="34"/>
      <c r="E20" s="35"/>
      <c r="F20" s="36"/>
      <c r="G20" s="6"/>
    </row>
    <row r="21" spans="1:8" ht="30" customHeight="1" x14ac:dyDescent="0.2">
      <c r="A21" s="55" t="s">
        <v>127</v>
      </c>
      <c r="B21" s="55"/>
      <c r="C21" s="55"/>
      <c r="D21" s="55"/>
      <c r="E21" s="55"/>
      <c r="F21" s="55"/>
      <c r="G21" s="55"/>
      <c r="H21" s="56"/>
    </row>
    <row r="22" spans="1:8" ht="15" customHeight="1" x14ac:dyDescent="0.2">
      <c r="A22" s="55" t="s">
        <v>124</v>
      </c>
      <c r="B22" s="55"/>
      <c r="C22" s="55"/>
      <c r="D22" s="55"/>
      <c r="E22" s="55"/>
      <c r="F22" s="55"/>
      <c r="G22" s="55"/>
      <c r="H22" s="56"/>
    </row>
    <row r="23" spans="1:8" ht="15" customHeight="1" x14ac:dyDescent="0.2">
      <c r="A23" s="55" t="s">
        <v>96</v>
      </c>
      <c r="B23" s="55"/>
      <c r="C23" s="55"/>
      <c r="D23" s="55"/>
      <c r="E23" s="55"/>
      <c r="F23" s="55"/>
      <c r="G23" s="55"/>
      <c r="H23" s="56"/>
    </row>
    <row r="24" spans="1:8" ht="15" customHeight="1" x14ac:dyDescent="0.2">
      <c r="A24" s="55" t="s">
        <v>5</v>
      </c>
      <c r="B24" s="55"/>
      <c r="C24" s="55"/>
      <c r="D24" s="55"/>
      <c r="E24" s="55"/>
      <c r="F24" s="55"/>
      <c r="G24" s="55"/>
      <c r="H24" s="55"/>
    </row>
    <row r="25" spans="1:8" ht="15" customHeight="1" x14ac:dyDescent="0.2">
      <c r="A25" s="55" t="s">
        <v>122</v>
      </c>
      <c r="B25" s="55"/>
      <c r="C25" s="55"/>
      <c r="D25" s="55"/>
      <c r="E25" s="55"/>
      <c r="F25" s="55"/>
      <c r="G25" s="55"/>
      <c r="H25" s="55"/>
    </row>
    <row r="26" spans="1:8" ht="15" customHeight="1" x14ac:dyDescent="0.2">
      <c r="A26" s="55" t="s">
        <v>6</v>
      </c>
      <c r="B26" s="55"/>
      <c r="C26" s="55"/>
      <c r="D26" s="55"/>
      <c r="E26" s="55"/>
      <c r="F26" s="55"/>
      <c r="G26" s="55"/>
      <c r="H26" s="55"/>
    </row>
    <row r="27" spans="1:8" ht="15" customHeight="1" x14ac:dyDescent="0.2">
      <c r="A27" s="55" t="s">
        <v>123</v>
      </c>
      <c r="B27" s="55"/>
      <c r="C27" s="55"/>
      <c r="D27" s="55"/>
      <c r="E27" s="55"/>
      <c r="F27" s="55"/>
      <c r="G27" s="55"/>
      <c r="H27" s="55"/>
    </row>
    <row r="28" spans="1:8" ht="15" customHeight="1" x14ac:dyDescent="0.2">
      <c r="A28" s="55" t="s">
        <v>7</v>
      </c>
      <c r="B28" s="55"/>
      <c r="C28" s="55"/>
      <c r="D28" s="55"/>
      <c r="E28" s="55"/>
      <c r="F28" s="55"/>
      <c r="G28" s="55"/>
      <c r="H28" s="55"/>
    </row>
    <row r="29" spans="1:8" ht="15" customHeight="1" x14ac:dyDescent="0.2">
      <c r="A29" s="55" t="s">
        <v>8</v>
      </c>
      <c r="B29" s="55"/>
      <c r="C29" s="55"/>
      <c r="D29" s="55"/>
      <c r="E29" s="55"/>
      <c r="F29" s="55"/>
      <c r="G29" s="55"/>
      <c r="H29" s="55"/>
    </row>
  </sheetData>
  <sheetProtection algorithmName="SHA-512" hashValue="jD9zqJPvUqXAhT3XfHeZ25/VvaMCMd2m6iKwN/7XNg2oijHDRV+DqJ+pqhqml88CnQLNsf4KXXKzWMQ51iPyxg==" saltValue="nBDO0LXFYTRdnFBmsaIc/g==" spinCount="100000" sheet="1" objects="1" scenarios="1"/>
  <mergeCells count="14">
    <mergeCell ref="B16:D16"/>
    <mergeCell ref="B17:D17"/>
    <mergeCell ref="B18:D18"/>
    <mergeCell ref="A25:H25"/>
    <mergeCell ref="A26:H26"/>
    <mergeCell ref="A27:H27"/>
    <mergeCell ref="A28:H28"/>
    <mergeCell ref="A29:H29"/>
    <mergeCell ref="A21:G21"/>
    <mergeCell ref="A22:G22"/>
    <mergeCell ref="A23:G23"/>
    <mergeCell ref="A24:H24"/>
    <mergeCell ref="A4:K4"/>
    <mergeCell ref="A2:K2"/>
  </mergeCells>
  <conditionalFormatting sqref="C3">
    <cfRule type="cellIs" dxfId="2" priority="3" operator="equal">
      <formula>"Pasirinkti"</formula>
    </cfRule>
  </conditionalFormatting>
  <pageMargins left="0.7" right="0.7" top="1.31" bottom="0.75" header="0.3" footer="0.3"/>
  <pageSetup paperSize="9" scale="46" fitToHeight="0" orientation="landscape"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F93C5-69DA-4583-888F-EC4CAA391FBD}">
  <sheetPr>
    <pageSetUpPr fitToPage="1"/>
  </sheetPr>
  <dimension ref="A1:G17"/>
  <sheetViews>
    <sheetView zoomScale="115" zoomScaleNormal="115" workbookViewId="0">
      <selection activeCell="E5" sqref="E5:E9"/>
    </sheetView>
  </sheetViews>
  <sheetFormatPr defaultColWidth="9.140625" defaultRowHeight="12.75" x14ac:dyDescent="0.2"/>
  <cols>
    <col min="1" max="1" width="5.28515625" style="5" customWidth="1"/>
    <col min="2" max="2" width="84.7109375" style="5" customWidth="1"/>
    <col min="3" max="3" width="12.42578125" style="5" customWidth="1"/>
    <col min="4" max="4" width="11" style="5" customWidth="1"/>
    <col min="5" max="5" width="17.28515625" style="5" customWidth="1"/>
    <col min="6" max="6" width="16.7109375" style="5" customWidth="1"/>
    <col min="7" max="7" width="25.7109375" style="5" customWidth="1"/>
    <col min="8" max="8" width="15.5703125" style="5" customWidth="1"/>
    <col min="9" max="9" width="16.5703125" style="5" customWidth="1"/>
    <col min="10" max="10" width="12.85546875" style="5" customWidth="1"/>
    <col min="11" max="11" width="12.42578125" style="5" customWidth="1"/>
    <col min="12" max="16384" width="9.140625" style="5"/>
  </cols>
  <sheetData>
    <row r="1" spans="1:7" x14ac:dyDescent="0.2">
      <c r="B1" s="1" t="s">
        <v>132</v>
      </c>
    </row>
    <row r="2" spans="1:7" ht="13.5" thickBot="1" x14ac:dyDescent="0.25">
      <c r="A2" s="28" t="s">
        <v>101</v>
      </c>
      <c r="B2" s="28"/>
      <c r="C2" s="28"/>
      <c r="D2" s="28"/>
      <c r="E2" s="28"/>
      <c r="F2" s="28"/>
      <c r="G2" s="28"/>
    </row>
    <row r="3" spans="1:7" ht="24.95" customHeight="1" x14ac:dyDescent="0.2">
      <c r="A3" s="29" t="s">
        <v>108</v>
      </c>
      <c r="B3" s="30"/>
      <c r="C3" s="30"/>
      <c r="D3" s="30"/>
      <c r="E3" s="30"/>
      <c r="F3" s="30"/>
      <c r="G3" s="31"/>
    </row>
    <row r="4" spans="1:7" ht="51" x14ac:dyDescent="0.2">
      <c r="A4" s="2" t="s">
        <v>0</v>
      </c>
      <c r="B4" s="10" t="s">
        <v>1</v>
      </c>
      <c r="C4" s="10" t="s">
        <v>2</v>
      </c>
      <c r="D4" s="11" t="s">
        <v>3</v>
      </c>
      <c r="E4" s="17" t="s">
        <v>136</v>
      </c>
      <c r="F4" s="17" t="s">
        <v>125</v>
      </c>
      <c r="G4" s="46" t="s">
        <v>104</v>
      </c>
    </row>
    <row r="5" spans="1:7" ht="15" customHeight="1" x14ac:dyDescent="0.2">
      <c r="A5" s="40">
        <v>1</v>
      </c>
      <c r="B5" s="41" t="s">
        <v>91</v>
      </c>
      <c r="C5" s="3">
        <v>423</v>
      </c>
      <c r="D5" s="3" t="s">
        <v>4</v>
      </c>
      <c r="E5" s="70"/>
      <c r="F5" s="43">
        <f>ROUND(C5*E5,2)</f>
        <v>0</v>
      </c>
      <c r="G5" s="52"/>
    </row>
    <row r="6" spans="1:7" ht="15" customHeight="1" x14ac:dyDescent="0.2">
      <c r="A6" s="40">
        <v>2</v>
      </c>
      <c r="B6" s="41" t="s">
        <v>92</v>
      </c>
      <c r="C6" s="3">
        <v>423</v>
      </c>
      <c r="D6" s="3" t="s">
        <v>4</v>
      </c>
      <c r="E6" s="70"/>
      <c r="F6" s="43">
        <f t="shared" ref="F6:F8" si="0">ROUND(C6*E6,2)</f>
        <v>0</v>
      </c>
      <c r="G6" s="52"/>
    </row>
    <row r="7" spans="1:7" ht="15" customHeight="1" x14ac:dyDescent="0.2">
      <c r="A7" s="40">
        <v>3</v>
      </c>
      <c r="B7" s="41" t="s">
        <v>94</v>
      </c>
      <c r="C7" s="3">
        <v>564</v>
      </c>
      <c r="D7" s="3" t="s">
        <v>4</v>
      </c>
      <c r="E7" s="70"/>
      <c r="F7" s="43">
        <f t="shared" si="0"/>
        <v>0</v>
      </c>
      <c r="G7" s="52"/>
    </row>
    <row r="8" spans="1:7" ht="15" customHeight="1" x14ac:dyDescent="0.2">
      <c r="A8" s="40">
        <v>4</v>
      </c>
      <c r="B8" s="41" t="s">
        <v>93</v>
      </c>
      <c r="C8" s="3">
        <v>564</v>
      </c>
      <c r="D8" s="3" t="s">
        <v>4</v>
      </c>
      <c r="E8" s="70"/>
      <c r="F8" s="43">
        <f t="shared" si="0"/>
        <v>0</v>
      </c>
      <c r="G8" s="52"/>
    </row>
    <row r="9" spans="1:7" ht="15" customHeight="1" x14ac:dyDescent="0.2">
      <c r="A9" s="40">
        <v>5</v>
      </c>
      <c r="B9" s="41" t="s">
        <v>95</v>
      </c>
      <c r="C9" s="3">
        <v>282</v>
      </c>
      <c r="D9" s="3" t="s">
        <v>4</v>
      </c>
      <c r="E9" s="70"/>
      <c r="F9" s="43">
        <f>ROUND(C9*E9,2)</f>
        <v>0</v>
      </c>
      <c r="G9" s="52"/>
    </row>
    <row r="10" spans="1:7" ht="15" customHeight="1" x14ac:dyDescent="0.2">
      <c r="A10" s="4"/>
      <c r="B10" s="64" t="s">
        <v>118</v>
      </c>
      <c r="C10" s="64"/>
      <c r="D10" s="64"/>
      <c r="E10" s="62"/>
      <c r="F10" s="59">
        <f>SUM(F2:F9)</f>
        <v>0</v>
      </c>
      <c r="G10" s="9"/>
    </row>
    <row r="11" spans="1:7" ht="15" customHeight="1" x14ac:dyDescent="0.2">
      <c r="A11" s="4"/>
      <c r="B11" s="65" t="s">
        <v>120</v>
      </c>
      <c r="C11" s="65"/>
      <c r="D11" s="65"/>
      <c r="E11" s="63">
        <v>21</v>
      </c>
      <c r="F11" s="60">
        <f>ROUND(F10*E11/100,2)</f>
        <v>0</v>
      </c>
      <c r="G11" s="9"/>
    </row>
    <row r="12" spans="1:7" ht="15" customHeight="1" x14ac:dyDescent="0.2">
      <c r="A12" s="4"/>
      <c r="B12" s="64" t="s">
        <v>119</v>
      </c>
      <c r="C12" s="64"/>
      <c r="D12" s="64"/>
      <c r="E12" s="62"/>
      <c r="F12" s="61">
        <f>SUM(F10:F11)</f>
        <v>0</v>
      </c>
      <c r="G12" s="9"/>
    </row>
    <row r="13" spans="1:7" x14ac:dyDescent="0.2">
      <c r="C13" s="34"/>
      <c r="D13" s="34"/>
      <c r="E13" s="35"/>
      <c r="F13" s="36"/>
      <c r="G13" s="6"/>
    </row>
    <row r="14" spans="1:7" x14ac:dyDescent="0.2">
      <c r="C14" s="34"/>
      <c r="D14" s="34"/>
      <c r="E14" s="35"/>
      <c r="F14" s="36"/>
      <c r="G14" s="6"/>
    </row>
    <row r="15" spans="1:7" ht="30" customHeight="1" x14ac:dyDescent="0.2">
      <c r="A15" s="55" t="s">
        <v>126</v>
      </c>
      <c r="B15" s="55"/>
      <c r="C15" s="55"/>
      <c r="D15" s="55"/>
      <c r="E15" s="55"/>
      <c r="F15" s="55"/>
      <c r="G15" s="55"/>
    </row>
    <row r="16" spans="1:7" ht="15" customHeight="1" x14ac:dyDescent="0.2">
      <c r="A16" s="55" t="s">
        <v>124</v>
      </c>
      <c r="B16" s="55"/>
      <c r="C16" s="55"/>
      <c r="D16" s="55"/>
      <c r="E16" s="55"/>
      <c r="F16" s="55"/>
      <c r="G16" s="55"/>
    </row>
    <row r="17" spans="1:7" ht="15" customHeight="1" x14ac:dyDescent="0.2">
      <c r="A17" s="55" t="s">
        <v>96</v>
      </c>
      <c r="B17" s="55"/>
      <c r="C17" s="55"/>
      <c r="D17" s="55"/>
      <c r="E17" s="55"/>
      <c r="F17" s="55"/>
      <c r="G17" s="55"/>
    </row>
  </sheetData>
  <sheetProtection algorithmName="SHA-512" hashValue="S+RlXv8vlPp6yG/ST5G4wWCUsq7SzG/ah6R99NTCEp4/luHaJseDRDT18iRzVoiDxPHNLH6unRDGwRZP0/4vkA==" saltValue="+8JQ/8IkbOBRURBzzbmZcQ==" spinCount="100000" sheet="1" objects="1" scenarios="1"/>
  <mergeCells count="8">
    <mergeCell ref="B10:D10"/>
    <mergeCell ref="B11:D11"/>
    <mergeCell ref="B12:D12"/>
    <mergeCell ref="A17:G17"/>
    <mergeCell ref="A15:G15"/>
    <mergeCell ref="A16:G16"/>
    <mergeCell ref="A2:G2"/>
    <mergeCell ref="A3:G3"/>
  </mergeCells>
  <conditionalFormatting sqref="C4">
    <cfRule type="cellIs" dxfId="1" priority="1" operator="equal">
      <formula>"Pasirinkti"</formula>
    </cfRule>
  </conditionalFormatting>
  <pageMargins left="0.7" right="0.7" top="1.31" bottom="0.75" header="0.3" footer="0.3"/>
  <pageSetup paperSize="9" scale="75" fitToHeight="0"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AAB7A-4F99-457A-A969-DE97E5B0CDC7}">
  <sheetPr>
    <pageSetUpPr fitToPage="1"/>
  </sheetPr>
  <dimension ref="A1:E15"/>
  <sheetViews>
    <sheetView zoomScale="115" zoomScaleNormal="115" workbookViewId="0">
      <pane ySplit="4" topLeftCell="A5" activePane="bottomLeft" state="frozen"/>
      <selection pane="bottomLeft" activeCell="H21" sqref="H21"/>
    </sheetView>
  </sheetViews>
  <sheetFormatPr defaultColWidth="9.140625" defaultRowHeight="12.75" x14ac:dyDescent="0.2"/>
  <cols>
    <col min="1" max="1" width="5.28515625" style="5" customWidth="1"/>
    <col min="2" max="2" width="84.7109375" style="5" customWidth="1"/>
    <col min="3" max="3" width="12.42578125" style="5" customWidth="1"/>
    <col min="4" max="5" width="20.7109375" style="5" customWidth="1"/>
    <col min="6" max="6" width="21" style="5" customWidth="1"/>
    <col min="7" max="7" width="16.7109375" style="5" customWidth="1"/>
    <col min="8" max="8" width="16.5703125" style="5" customWidth="1"/>
    <col min="9" max="9" width="15.5703125" style="5" customWidth="1"/>
    <col min="10" max="10" width="16.5703125" style="5" customWidth="1"/>
    <col min="11" max="11" width="12.85546875" style="5" customWidth="1"/>
    <col min="12" max="12" width="12.42578125" style="5" customWidth="1"/>
    <col min="13" max="16384" width="9.140625" style="5"/>
  </cols>
  <sheetData>
    <row r="1" spans="1:5" x14ac:dyDescent="0.2">
      <c r="B1" s="1" t="s">
        <v>133</v>
      </c>
    </row>
    <row r="2" spans="1:5" x14ac:dyDescent="0.2">
      <c r="A2" s="26" t="s">
        <v>102</v>
      </c>
      <c r="B2" s="27"/>
      <c r="C2" s="27"/>
      <c r="D2" s="27"/>
      <c r="E2" s="27"/>
    </row>
    <row r="3" spans="1:5" ht="51" x14ac:dyDescent="0.2">
      <c r="A3" s="2" t="s">
        <v>0</v>
      </c>
      <c r="B3" s="10" t="s">
        <v>90</v>
      </c>
      <c r="C3" s="11" t="s">
        <v>3</v>
      </c>
      <c r="D3" s="16" t="s">
        <v>115</v>
      </c>
      <c r="E3" s="16" t="s">
        <v>137</v>
      </c>
    </row>
    <row r="4" spans="1:5" ht="24.95" customHeight="1" x14ac:dyDescent="0.2">
      <c r="A4" s="25" t="s">
        <v>134</v>
      </c>
      <c r="B4" s="25"/>
      <c r="C4" s="25"/>
      <c r="D4" s="25"/>
      <c r="E4" s="25"/>
    </row>
    <row r="5" spans="1:5" ht="15" customHeight="1" x14ac:dyDescent="0.2">
      <c r="A5" s="13" t="s">
        <v>68</v>
      </c>
      <c r="B5" s="14" t="s">
        <v>69</v>
      </c>
      <c r="C5" s="3" t="s">
        <v>4</v>
      </c>
      <c r="D5" s="71"/>
      <c r="E5" s="72">
        <f>ROUND(SUM(ROUND(D5,2)/144),8)</f>
        <v>0</v>
      </c>
    </row>
    <row r="6" spans="1:5" ht="15" customHeight="1" x14ac:dyDescent="0.2">
      <c r="A6" s="13" t="s">
        <v>70</v>
      </c>
      <c r="B6" s="14" t="s">
        <v>30</v>
      </c>
      <c r="C6" s="3" t="s">
        <v>4</v>
      </c>
      <c r="D6" s="71"/>
      <c r="E6" s="72">
        <f t="shared" ref="E6:E15" si="0">ROUND(SUM(ROUND(D6,2)/144),8)</f>
        <v>0</v>
      </c>
    </row>
    <row r="7" spans="1:5" ht="15" customHeight="1" x14ac:dyDescent="0.2">
      <c r="A7" s="13" t="s">
        <v>71</v>
      </c>
      <c r="B7" s="14" t="s">
        <v>72</v>
      </c>
      <c r="C7" s="3" t="s">
        <v>4</v>
      </c>
      <c r="D7" s="71"/>
      <c r="E7" s="72">
        <f t="shared" si="0"/>
        <v>0</v>
      </c>
    </row>
    <row r="8" spans="1:5" ht="15" customHeight="1" x14ac:dyDescent="0.2">
      <c r="A8" s="13" t="s">
        <v>73</v>
      </c>
      <c r="B8" s="14" t="s">
        <v>74</v>
      </c>
      <c r="C8" s="3" t="s">
        <v>4</v>
      </c>
      <c r="D8" s="71"/>
      <c r="E8" s="72">
        <f t="shared" si="0"/>
        <v>0</v>
      </c>
    </row>
    <row r="9" spans="1:5" ht="15" customHeight="1" x14ac:dyDescent="0.2">
      <c r="A9" s="13" t="s">
        <v>75</v>
      </c>
      <c r="B9" s="14" t="s">
        <v>76</v>
      </c>
      <c r="C9" s="3" t="s">
        <v>4</v>
      </c>
      <c r="D9" s="71"/>
      <c r="E9" s="72">
        <f t="shared" si="0"/>
        <v>0</v>
      </c>
    </row>
    <row r="10" spans="1:5" ht="15" customHeight="1" x14ac:dyDescent="0.2">
      <c r="A10" s="13" t="s">
        <v>77</v>
      </c>
      <c r="B10" s="14" t="s">
        <v>78</v>
      </c>
      <c r="C10" s="3" t="s">
        <v>4</v>
      </c>
      <c r="D10" s="71"/>
      <c r="E10" s="72">
        <f t="shared" si="0"/>
        <v>0</v>
      </c>
    </row>
    <row r="11" spans="1:5" ht="15" customHeight="1" x14ac:dyDescent="0.2">
      <c r="A11" s="13" t="s">
        <v>79</v>
      </c>
      <c r="B11" s="14" t="s">
        <v>80</v>
      </c>
      <c r="C11" s="3" t="s">
        <v>4</v>
      </c>
      <c r="D11" s="71"/>
      <c r="E11" s="72">
        <f t="shared" si="0"/>
        <v>0</v>
      </c>
    </row>
    <row r="12" spans="1:5" ht="15" customHeight="1" x14ac:dyDescent="0.2">
      <c r="A12" s="13" t="s">
        <v>81</v>
      </c>
      <c r="B12" s="14" t="s">
        <v>82</v>
      </c>
      <c r="C12" s="3" t="s">
        <v>4</v>
      </c>
      <c r="D12" s="71"/>
      <c r="E12" s="72">
        <f t="shared" si="0"/>
        <v>0</v>
      </c>
    </row>
    <row r="13" spans="1:5" ht="15" customHeight="1" x14ac:dyDescent="0.2">
      <c r="A13" s="13" t="s">
        <v>83</v>
      </c>
      <c r="B13" s="14" t="s">
        <v>84</v>
      </c>
      <c r="C13" s="3" t="s">
        <v>4</v>
      </c>
      <c r="D13" s="71"/>
      <c r="E13" s="72">
        <f t="shared" si="0"/>
        <v>0</v>
      </c>
    </row>
    <row r="14" spans="1:5" ht="15" customHeight="1" x14ac:dyDescent="0.2">
      <c r="A14" s="13" t="s">
        <v>85</v>
      </c>
      <c r="B14" s="14" t="s">
        <v>86</v>
      </c>
      <c r="C14" s="3" t="s">
        <v>4</v>
      </c>
      <c r="D14" s="71"/>
      <c r="E14" s="72">
        <f t="shared" si="0"/>
        <v>0</v>
      </c>
    </row>
    <row r="15" spans="1:5" ht="15" customHeight="1" x14ac:dyDescent="0.2">
      <c r="A15" s="13" t="s">
        <v>87</v>
      </c>
      <c r="B15" s="14" t="s">
        <v>88</v>
      </c>
      <c r="C15" s="3" t="s">
        <v>4</v>
      </c>
      <c r="D15" s="71"/>
      <c r="E15" s="72">
        <f t="shared" si="0"/>
        <v>0</v>
      </c>
    </row>
  </sheetData>
  <sheetProtection algorithmName="SHA-512" hashValue="3Ia6hArdJFEvlOMbDjlvQ0zrcWNBwvA6BtDfSq6NQnQ7QF5dBO6Pe2NM4wSnYpsnm6ICqk4euolDdzVw4KRlvw==" saltValue="RKEc9SZQjrJrs7FRGQa8SA==" spinCount="100000" sheet="1" objects="1" scenarios="1"/>
  <mergeCells count="2">
    <mergeCell ref="A2:E2"/>
    <mergeCell ref="A4:E4"/>
  </mergeCells>
  <pageMargins left="0.7" right="0.7" top="1.31" bottom="0.75" header="0.3" footer="0.3"/>
  <pageSetup paperSize="9" scale="91" fitToHeight="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EFB25-2267-4805-8AD2-F00FC1586E3F}">
  <sheetPr>
    <pageSetUpPr fitToPage="1"/>
  </sheetPr>
  <dimension ref="A1:G11"/>
  <sheetViews>
    <sheetView zoomScale="115" zoomScaleNormal="115" workbookViewId="0">
      <pane ySplit="4" topLeftCell="A5" activePane="bottomLeft" state="frozen"/>
      <selection pane="bottomLeft" activeCell="D20" sqref="D20"/>
    </sheetView>
  </sheetViews>
  <sheetFormatPr defaultColWidth="9.140625" defaultRowHeight="12.75" x14ac:dyDescent="0.2"/>
  <cols>
    <col min="1" max="1" width="5.28515625" style="5" customWidth="1"/>
    <col min="2" max="2" width="84.7109375" style="5" customWidth="1"/>
    <col min="3" max="3" width="12.42578125" style="5" customWidth="1"/>
    <col min="4" max="4" width="11" style="5" customWidth="1"/>
    <col min="5" max="5" width="17.28515625" style="5" customWidth="1"/>
    <col min="6" max="6" width="21" style="5" customWidth="1"/>
    <col min="7" max="7" width="16.7109375" style="5" customWidth="1"/>
    <col min="8" max="8" width="16.5703125" style="5" customWidth="1"/>
    <col min="9" max="9" width="15.5703125" style="5" customWidth="1"/>
    <col min="10" max="10" width="16.5703125" style="5" customWidth="1"/>
    <col min="11" max="11" width="12.85546875" style="5" customWidth="1"/>
    <col min="12" max="12" width="12.42578125" style="5" customWidth="1"/>
    <col min="13" max="16384" width="9.140625" style="5"/>
  </cols>
  <sheetData>
    <row r="1" spans="1:7" x14ac:dyDescent="0.2">
      <c r="B1" s="1" t="s">
        <v>116</v>
      </c>
    </row>
    <row r="2" spans="1:7" x14ac:dyDescent="0.2">
      <c r="B2" s="26" t="s">
        <v>107</v>
      </c>
      <c r="C2" s="26"/>
      <c r="D2" s="26"/>
      <c r="E2" s="26"/>
      <c r="F2" s="33"/>
    </row>
    <row r="3" spans="1:7" ht="24.95" customHeight="1" x14ac:dyDescent="0.2">
      <c r="A3" s="37" t="s">
        <v>89</v>
      </c>
      <c r="B3" s="38"/>
      <c r="C3" s="38"/>
      <c r="D3" s="38"/>
      <c r="E3" s="39"/>
      <c r="F3" s="15"/>
    </row>
    <row r="4" spans="1:7" ht="51" x14ac:dyDescent="0.2">
      <c r="A4" s="2" t="s">
        <v>0</v>
      </c>
      <c r="B4" s="10" t="s">
        <v>1</v>
      </c>
      <c r="C4" s="10" t="s">
        <v>2</v>
      </c>
      <c r="D4" s="11" t="s">
        <v>3</v>
      </c>
      <c r="E4" s="17" t="s">
        <v>115</v>
      </c>
    </row>
    <row r="5" spans="1:7" s="12" customFormat="1" ht="30" customHeight="1" x14ac:dyDescent="0.25">
      <c r="A5" s="40">
        <v>1</v>
      </c>
      <c r="B5" s="49" t="s">
        <v>142</v>
      </c>
      <c r="C5" s="3">
        <v>1</v>
      </c>
      <c r="D5" s="3" t="s">
        <v>4</v>
      </c>
      <c r="E5" s="57"/>
    </row>
    <row r="6" spans="1:7" s="12" customFormat="1" ht="30" customHeight="1" x14ac:dyDescent="0.25">
      <c r="A6" s="40">
        <v>2</v>
      </c>
      <c r="B6" s="49" t="s">
        <v>141</v>
      </c>
      <c r="C6" s="3">
        <v>1</v>
      </c>
      <c r="D6" s="3" t="s">
        <v>4</v>
      </c>
      <c r="E6" s="57"/>
    </row>
    <row r="7" spans="1:7" s="12" customFormat="1" ht="30" customHeight="1" x14ac:dyDescent="0.25">
      <c r="A7" s="40">
        <v>3</v>
      </c>
      <c r="B7" s="49" t="s">
        <v>117</v>
      </c>
      <c r="C7" s="3">
        <v>1</v>
      </c>
      <c r="D7" s="3" t="s">
        <v>4</v>
      </c>
      <c r="E7" s="57"/>
    </row>
    <row r="8" spans="1:7" s="12" customFormat="1" ht="30" customHeight="1" x14ac:dyDescent="0.25">
      <c r="A8" s="40">
        <v>4</v>
      </c>
      <c r="B8" s="49" t="s">
        <v>143</v>
      </c>
      <c r="C8" s="3">
        <v>1</v>
      </c>
      <c r="D8" s="3" t="s">
        <v>4</v>
      </c>
      <c r="E8" s="57"/>
    </row>
    <row r="9" spans="1:7" x14ac:dyDescent="0.2">
      <c r="C9" s="7"/>
      <c r="D9" s="7"/>
      <c r="F9" s="8"/>
      <c r="G9" s="6"/>
    </row>
    <row r="11" spans="1:7" ht="15" customHeight="1" x14ac:dyDescent="0.2">
      <c r="A11" s="55" t="s">
        <v>96</v>
      </c>
      <c r="B11" s="55"/>
      <c r="C11" s="55"/>
      <c r="D11" s="55"/>
      <c r="E11" s="55"/>
      <c r="F11" s="55"/>
      <c r="G11" s="55"/>
    </row>
  </sheetData>
  <sheetProtection algorithmName="SHA-512" hashValue="a63CgY29zA50Ips2eA615QLBelu+VlXG0kt8ckApnUFFV3vzLHVDpMagqbF9hAw0wc5dpdCI6E3/G3Sb80lW0A==" saltValue="1xqrsFyWnPtzIOe3m1mEUQ==" spinCount="100000" sheet="1" objects="1" scenarios="1"/>
  <mergeCells count="3">
    <mergeCell ref="A3:E3"/>
    <mergeCell ref="A11:G11"/>
    <mergeCell ref="B2:E2"/>
  </mergeCells>
  <conditionalFormatting sqref="C4">
    <cfRule type="cellIs" dxfId="0" priority="2" operator="equal">
      <formula>"Pasirinkti"</formula>
    </cfRule>
  </conditionalFormatting>
  <pageMargins left="0.7" right="0.7" top="1.31" bottom="0.75" header="0.3" footer="0.3"/>
  <pageSetup paperSize="9" scale="77" fitToHeight="0" orientation="landscape"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2081739-0d55-4269-bf7f-ec6136e09a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63828A8D412DE41A11DB1A8E20B49E9" ma:contentTypeVersion="9" ma:contentTypeDescription="Kurkite naują dokumentą." ma:contentTypeScope="" ma:versionID="3fa8fb2a82158eace32486f4e979ef60">
  <xsd:schema xmlns:xsd="http://www.w3.org/2001/XMLSchema" xmlns:xs="http://www.w3.org/2001/XMLSchema" xmlns:p="http://schemas.microsoft.com/office/2006/metadata/properties" xmlns:ns2="c2081739-0d55-4269-bf7f-ec6136e09acb" targetNamespace="http://schemas.microsoft.com/office/2006/metadata/properties" ma:root="true" ma:fieldsID="691627601a35b9a8d228d10f0052e8e9" ns2:_="">
    <xsd:import namespace="c2081739-0d55-4269-bf7f-ec6136e09a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081739-0d55-4269-bf7f-ec6136e09a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a800f211-4b5d-4036-829e-0581e1babb71"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F37B93-274A-4AD8-87DD-065403CCF593}">
  <ds:schemaRefs>
    <ds:schemaRef ds:uri="http://schemas.microsoft.com/office/2006/metadata/properties"/>
    <ds:schemaRef ds:uri="http://schemas.microsoft.com/office/infopath/2007/PartnerControls"/>
    <ds:schemaRef ds:uri="c2081739-0d55-4269-bf7f-ec6136e09acb"/>
  </ds:schemaRefs>
</ds:datastoreItem>
</file>

<file path=customXml/itemProps2.xml><?xml version="1.0" encoding="utf-8"?>
<ds:datastoreItem xmlns:ds="http://schemas.openxmlformats.org/officeDocument/2006/customXml" ds:itemID="{CE2362AD-E248-427B-9B21-9B4F962D214D}">
  <ds:schemaRefs>
    <ds:schemaRef ds:uri="http://schemas.microsoft.com/sharepoint/v3/contenttype/forms"/>
  </ds:schemaRefs>
</ds:datastoreItem>
</file>

<file path=customXml/itemProps3.xml><?xml version="1.0" encoding="utf-8"?>
<ds:datastoreItem xmlns:ds="http://schemas.openxmlformats.org/officeDocument/2006/customXml" ds:itemID="{5A2EFD2B-9688-453F-AB6C-B17B7F749E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081739-0d55-4269-bf7f-ec6136e09a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Pasūlymo Pr2-1L -Nuoma -I POD </vt:lpstr>
      <vt:lpstr>Pasūlymo Pr2-2L -Logo -I POD</vt:lpstr>
      <vt:lpstr>Pasūlymo Pr2-3L -Kainos -I POD</vt:lpstr>
      <vt:lpstr>Pasūlymo Pr2-4L -Nuoma -II POD</vt:lpstr>
      <vt:lpstr>Pasūlymo Pr2-5L -Logo -II POD</vt:lpstr>
      <vt:lpstr>Pasūlymo Pr2-6L -Kainos -II POD</vt:lpstr>
      <vt:lpstr>Pasūlymo Pr2-7L -Inventorius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Kristina Šalomskienė</dc:creator>
  <cp:keywords/>
  <dc:description/>
  <cp:lastModifiedBy>Gaudenis Sadaunykas</cp:lastModifiedBy>
  <cp:revision/>
  <cp:lastPrinted>2026-05-06T07:14:20Z</cp:lastPrinted>
  <dcterms:created xsi:type="dcterms:W3CDTF">2024-03-05T07:11:38Z</dcterms:created>
  <dcterms:modified xsi:type="dcterms:W3CDTF">2026-05-11T08:39:29Z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2024-03-12T09:25:20Z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5b652460-5b80-4d4b-a25b-74a12abbb5ca</vt:lpwstr>
  </property>
  <property fmtid="{D5CDD505-2E9C-101B-9397-08002B2CF9AE}" pid="8" name="MSIP_Label_cfcb905c-755b-4fd4-bd20-0d682d4f1d27_ContentBits">
    <vt:lpwstr>0</vt:lpwstr>
  </property>
  <property fmtid="{D5CDD505-2E9C-101B-9397-08002B2CF9AE}" pid="9" name="ContentTypeId">
    <vt:lpwstr>0x010100A63828A8D412DE41A11DB1A8E20B49E9</vt:lpwstr>
  </property>
</Properties>
</file>